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\\server\EVRAKLAR\_  2025 YILI İKTİSADİ - EXCEL HESAPLARI\SATICILAR\"/>
    </mc:Choice>
  </mc:AlternateContent>
  <xr:revisionPtr revIDLastSave="0" documentId="13_ncr:1_{A8983A23-79E2-4552-BABE-5C616AD71E03}" xr6:coauthVersionLast="47" xr6:coauthVersionMax="47" xr10:uidLastSave="{00000000-0000-0000-0000-000000000000}"/>
  <bookViews>
    <workbookView xWindow="-120" yWindow="-120" windowWidth="29040" windowHeight="15840" tabRatio="844" activeTab="1" xr2:uid="{00000000-000D-0000-FFFF-FFFF00000000}"/>
  </bookViews>
  <sheets>
    <sheet name="MART 2026" sheetId="10" r:id="rId1"/>
    <sheet name="NİSAN 2026" sheetId="11" r:id="rId2"/>
    <sheet name="MAYIS 2026" sheetId="12" r:id="rId3"/>
  </sheets>
  <definedNames>
    <definedName name="_xlnm.Print_Area" localSheetId="0">'MART 2026'!$B$2:$J$41</definedName>
    <definedName name="_xlnm.Print_Area" localSheetId="1">'NİSAN 2026'!$B$2:$J$41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5" i="12" l="1"/>
  <c r="AC2" i="12" l="1"/>
  <c r="AC2" i="11"/>
  <c r="AC2" i="10"/>
  <c r="F36" i="12"/>
  <c r="D35" i="12"/>
  <c r="D37" i="12" s="1"/>
  <c r="C35" i="12"/>
  <c r="C37" i="12" s="1"/>
  <c r="F34" i="12"/>
  <c r="F33" i="12"/>
  <c r="F32" i="12"/>
  <c r="F31" i="12"/>
  <c r="F30" i="12"/>
  <c r="F29" i="12"/>
  <c r="F28" i="12"/>
  <c r="F27" i="12"/>
  <c r="F26" i="12"/>
  <c r="F25" i="12"/>
  <c r="F24" i="12"/>
  <c r="F23" i="12"/>
  <c r="F22" i="12"/>
  <c r="F21" i="12"/>
  <c r="F20" i="12"/>
  <c r="F19" i="12"/>
  <c r="F18" i="12"/>
  <c r="F17" i="12"/>
  <c r="F16" i="12"/>
  <c r="F15" i="12"/>
  <c r="F14" i="12"/>
  <c r="F13" i="12"/>
  <c r="F12" i="12"/>
  <c r="F11" i="12"/>
  <c r="F10" i="12"/>
  <c r="F9" i="12"/>
  <c r="F8" i="12"/>
  <c r="F7" i="12"/>
  <c r="F6" i="12"/>
  <c r="F5" i="12"/>
  <c r="F37" i="12" s="1"/>
  <c r="F4" i="12"/>
  <c r="F36" i="11"/>
  <c r="D35" i="11"/>
  <c r="D37" i="11" s="1"/>
  <c r="C35" i="11"/>
  <c r="C37" i="11" s="1"/>
  <c r="F34" i="11"/>
  <c r="F33" i="11"/>
  <c r="F32" i="11"/>
  <c r="F31" i="11"/>
  <c r="F30" i="11"/>
  <c r="F29" i="11"/>
  <c r="F28" i="11"/>
  <c r="F27" i="11"/>
  <c r="F26" i="11"/>
  <c r="F25" i="11"/>
  <c r="F24" i="11"/>
  <c r="F23" i="11"/>
  <c r="F22" i="11"/>
  <c r="F21" i="11"/>
  <c r="F20" i="11"/>
  <c r="F19" i="11"/>
  <c r="F18" i="11"/>
  <c r="F17" i="11"/>
  <c r="F16" i="11"/>
  <c r="F15" i="11"/>
  <c r="F14" i="11"/>
  <c r="F13" i="11"/>
  <c r="F12" i="11"/>
  <c r="F11" i="11"/>
  <c r="F10" i="11"/>
  <c r="F9" i="11"/>
  <c r="F8" i="11"/>
  <c r="F7" i="11"/>
  <c r="F6" i="11"/>
  <c r="F5" i="11"/>
  <c r="F4" i="11"/>
  <c r="F36" i="10"/>
  <c r="D35" i="10"/>
  <c r="D37" i="10" s="1"/>
  <c r="C35" i="10"/>
  <c r="C37" i="10" s="1"/>
  <c r="F34" i="10"/>
  <c r="F33" i="10"/>
  <c r="F32" i="10"/>
  <c r="F31" i="10"/>
  <c r="F30" i="10"/>
  <c r="F29" i="10"/>
  <c r="F28" i="10"/>
  <c r="F27" i="10"/>
  <c r="F26" i="10"/>
  <c r="F25" i="10"/>
  <c r="F24" i="10"/>
  <c r="F23" i="10"/>
  <c r="F22" i="10"/>
  <c r="F21" i="10"/>
  <c r="F20" i="10"/>
  <c r="F19" i="10"/>
  <c r="F18" i="10"/>
  <c r="F17" i="10"/>
  <c r="F16" i="10"/>
  <c r="F15" i="10"/>
  <c r="F14" i="10"/>
  <c r="F13" i="10"/>
  <c r="F12" i="10"/>
  <c r="F11" i="10"/>
  <c r="F10" i="10"/>
  <c r="F9" i="10"/>
  <c r="F8" i="10"/>
  <c r="F7" i="10"/>
  <c r="F6" i="10"/>
  <c r="F5" i="10"/>
  <c r="F4" i="10"/>
  <c r="F37" i="11" l="1"/>
  <c r="J4" i="11" s="1"/>
  <c r="F37" i="10"/>
  <c r="J36" i="10" s="1"/>
  <c r="J4" i="12"/>
  <c r="J36" i="12"/>
  <c r="J36" i="11" l="1"/>
  <c r="J5" i="11"/>
  <c r="J4" i="10"/>
  <c r="J5" i="10" s="1"/>
  <c r="L36" i="10" s="1"/>
  <c r="L36" i="12"/>
  <c r="L36" i="11" l="1"/>
  <c r="J35" i="10"/>
  <c r="J39" i="10" s="1"/>
  <c r="J7" i="11" l="1"/>
  <c r="J35" i="11" s="1"/>
  <c r="J39" i="11" s="1"/>
  <c r="J7" i="12" l="1"/>
  <c r="J35" i="12" s="1"/>
  <c r="J39" i="12" s="1"/>
</calcChain>
</file>

<file path=xl/sharedStrings.xml><?xml version="1.0" encoding="utf-8"?>
<sst xmlns="http://schemas.openxmlformats.org/spreadsheetml/2006/main" count="107" uniqueCount="34">
  <si>
    <t>TARİH</t>
  </si>
  <si>
    <t>SABAH</t>
  </si>
  <si>
    <t>AKŞAM</t>
  </si>
  <si>
    <t xml:space="preserve">FİYAT </t>
  </si>
  <si>
    <t>TUTAR</t>
  </si>
  <si>
    <t>AÇIKLAMA</t>
  </si>
  <si>
    <t>STOPAJ</t>
  </si>
  <si>
    <t>BORSA</t>
  </si>
  <si>
    <t>BAĞKUR</t>
  </si>
  <si>
    <t>DEVİR</t>
  </si>
  <si>
    <t>TOPLAM</t>
  </si>
  <si>
    <t>TOPLAM ALINAN</t>
  </si>
  <si>
    <t>KG</t>
  </si>
  <si>
    <t>SÜT TUTARI</t>
  </si>
  <si>
    <t>LT</t>
  </si>
  <si>
    <t>KDV</t>
  </si>
  <si>
    <t>TANK LİTRE</t>
  </si>
  <si>
    <t>KALAN ALACAK-BORÇ TUTARI</t>
  </si>
  <si>
    <t>Tarih</t>
  </si>
  <si>
    <t>Seri</t>
  </si>
  <si>
    <t>No</t>
  </si>
  <si>
    <t>Stok Adı</t>
  </si>
  <si>
    <t>Miktar</t>
  </si>
  <si>
    <t>Brm</t>
  </si>
  <si>
    <t>Fiyat</t>
  </si>
  <si>
    <t>Gün</t>
  </si>
  <si>
    <t>Vade</t>
  </si>
  <si>
    <t xml:space="preserve">İşlem </t>
  </si>
  <si>
    <t>Net Bedel</t>
  </si>
  <si>
    <t>Kdv Bedeli</t>
  </si>
  <si>
    <t>Kdvli Bedel</t>
  </si>
  <si>
    <t>PINAR ALAN (ASIM ÇELİK)</t>
  </si>
  <si>
    <t>ASIM ÇELİK HESABINDAN AKTARILAN</t>
  </si>
  <si>
    <t>V.EYYÜPAĞA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</si>
</sst>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-* #,##0.00_-;\-* #,##0.00_-;_-* &quot;-&quot;??_-;_-@_-"/>
    <numFmt numFmtId="164" formatCode="#,##0.000"/>
    <numFmt numFmtId="165" formatCode="&quot;₺&quot;#,##0.00"/>
    <numFmt numFmtId="166" formatCode="#,##0.0"/>
  </numFmts>
  <fonts count="2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b/>
      <sz val="11"/>
      <color theme="1"/>
      <name val="Calibri"/>
      <family val="2"/>
      <charset val="162"/>
      <scheme val="minor"/>
    </font>
    <font>
      <b/>
      <sz val="10"/>
      <name val="Arial"/>
      <family val="2"/>
      <charset val="162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charset val="162"/>
      <scheme val="major"/>
    </font>
    <font>
      <b/>
      <sz val="15"/>
      <color theme="3"/>
      <name val="Calibri"/>
      <family val="2"/>
      <charset val="162"/>
      <scheme val="minor"/>
    </font>
    <font>
      <b/>
      <sz val="13"/>
      <color theme="3"/>
      <name val="Calibri"/>
      <family val="2"/>
      <charset val="162"/>
      <scheme val="minor"/>
    </font>
    <font>
      <b/>
      <sz val="11"/>
      <color theme="3"/>
      <name val="Calibri"/>
      <family val="2"/>
      <charset val="162"/>
      <scheme val="minor"/>
    </font>
    <font>
      <sz val="11"/>
      <color rgb="FF006100"/>
      <name val="Calibri"/>
      <family val="2"/>
      <charset val="162"/>
      <scheme val="minor"/>
    </font>
    <font>
      <sz val="11"/>
      <color rgb="FF9C0006"/>
      <name val="Calibri"/>
      <family val="2"/>
      <charset val="162"/>
      <scheme val="minor"/>
    </font>
    <font>
      <sz val="11"/>
      <color rgb="FF9C5700"/>
      <name val="Calibri"/>
      <family val="2"/>
      <charset val="162"/>
      <scheme val="minor"/>
    </font>
    <font>
      <sz val="11"/>
      <color rgb="FF3F3F76"/>
      <name val="Calibri"/>
      <family val="2"/>
      <charset val="162"/>
      <scheme val="minor"/>
    </font>
    <font>
      <b/>
      <sz val="11"/>
      <color rgb="FF3F3F3F"/>
      <name val="Calibri"/>
      <family val="2"/>
      <charset val="162"/>
      <scheme val="minor"/>
    </font>
    <font>
      <b/>
      <sz val="11"/>
      <color rgb="FFFA7D00"/>
      <name val="Calibri"/>
      <family val="2"/>
      <charset val="162"/>
      <scheme val="minor"/>
    </font>
    <font>
      <sz val="11"/>
      <color rgb="FFFA7D00"/>
      <name val="Calibri"/>
      <family val="2"/>
      <charset val="162"/>
      <scheme val="minor"/>
    </font>
    <font>
      <b/>
      <sz val="11"/>
      <color theme="0"/>
      <name val="Calibri"/>
      <family val="2"/>
      <charset val="162"/>
      <scheme val="minor"/>
    </font>
    <font>
      <sz val="11"/>
      <color rgb="FFFF0000"/>
      <name val="Calibri"/>
      <family val="2"/>
      <charset val="162"/>
      <scheme val="minor"/>
    </font>
    <font>
      <i/>
      <sz val="11"/>
      <color rgb="FF7F7F7F"/>
      <name val="Calibri"/>
      <family val="2"/>
      <charset val="162"/>
      <scheme val="minor"/>
    </font>
    <font>
      <sz val="11"/>
      <color theme="0"/>
      <name val="Calibri"/>
      <family val="2"/>
      <charset val="162"/>
      <scheme val="minor"/>
    </font>
    <font>
      <sz val="11"/>
      <color rgb="FFFF0000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31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230">
    <xf numFmtId="0" fontId="0" fillId="0" borderId="0"/>
    <xf numFmtId="0" fontId="7" fillId="0" borderId="0" applyNumberFormat="0" applyFon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22" applyNumberFormat="0" applyFill="0" applyAlignment="0" applyProtection="0"/>
    <xf numFmtId="0" fontId="13" fillId="0" borderId="23" applyNumberFormat="0" applyFill="0" applyAlignment="0" applyProtection="0"/>
    <xf numFmtId="0" fontId="14" fillId="0" borderId="24" applyNumberFormat="0" applyFill="0" applyAlignment="0" applyProtection="0"/>
    <xf numFmtId="0" fontId="14" fillId="0" borderId="0" applyNumberFormat="0" applyFill="0" applyBorder="0" applyAlignment="0" applyProtection="0"/>
    <xf numFmtId="0" fontId="15" fillId="3" borderId="0" applyNumberFormat="0" applyBorder="0" applyAlignment="0" applyProtection="0"/>
    <xf numFmtId="0" fontId="16" fillId="4" borderId="0" applyNumberFormat="0" applyBorder="0" applyAlignment="0" applyProtection="0"/>
    <xf numFmtId="0" fontId="17" fillId="5" borderId="0" applyNumberFormat="0" applyBorder="0" applyAlignment="0" applyProtection="0"/>
    <xf numFmtId="0" fontId="18" fillId="6" borderId="25" applyNumberFormat="0" applyAlignment="0" applyProtection="0"/>
    <xf numFmtId="0" fontId="19" fillId="7" borderId="26" applyNumberFormat="0" applyAlignment="0" applyProtection="0"/>
    <xf numFmtId="0" fontId="20" fillId="7" borderId="25" applyNumberFormat="0" applyAlignment="0" applyProtection="0"/>
    <xf numFmtId="0" fontId="21" fillId="0" borderId="27" applyNumberFormat="0" applyFill="0" applyAlignment="0" applyProtection="0"/>
    <xf numFmtId="0" fontId="22" fillId="8" borderId="28" applyNumberFormat="0" applyAlignment="0" applyProtection="0"/>
    <xf numFmtId="0" fontId="23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8" fillId="0" borderId="30" applyNumberFormat="0" applyFill="0" applyAlignment="0" applyProtection="0"/>
    <xf numFmtId="0" fontId="25" fillId="10" borderId="0" applyNumberFormat="0" applyBorder="0" applyAlignment="0" applyProtection="0"/>
    <xf numFmtId="0" fontId="6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13" borderId="0" applyNumberFormat="0" applyBorder="0" applyAlignment="0" applyProtection="0"/>
    <xf numFmtId="0" fontId="25" fillId="14" borderId="0" applyNumberFormat="0" applyBorder="0" applyAlignment="0" applyProtection="0"/>
    <xf numFmtId="0" fontId="6" fillId="15" borderId="0" applyNumberFormat="0" applyBorder="0" applyAlignment="0" applyProtection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25" fillId="18" borderId="0" applyNumberFormat="0" applyBorder="0" applyAlignment="0" applyProtection="0"/>
    <xf numFmtId="0" fontId="6" fillId="19" borderId="0" applyNumberFormat="0" applyBorder="0" applyAlignment="0" applyProtection="0"/>
    <xf numFmtId="0" fontId="6" fillId="20" borderId="0" applyNumberFormat="0" applyBorder="0" applyAlignment="0" applyProtection="0"/>
    <xf numFmtId="0" fontId="6" fillId="21" borderId="0" applyNumberFormat="0" applyBorder="0" applyAlignment="0" applyProtection="0"/>
    <xf numFmtId="0" fontId="25" fillId="22" borderId="0" applyNumberFormat="0" applyBorder="0" applyAlignment="0" applyProtection="0"/>
    <xf numFmtId="0" fontId="6" fillId="23" borderId="0" applyNumberFormat="0" applyBorder="0" applyAlignment="0" applyProtection="0"/>
    <xf numFmtId="0" fontId="6" fillId="24" borderId="0" applyNumberFormat="0" applyBorder="0" applyAlignment="0" applyProtection="0"/>
    <xf numFmtId="0" fontId="6" fillId="25" borderId="0" applyNumberFormat="0" applyBorder="0" applyAlignment="0" applyProtection="0"/>
    <xf numFmtId="0" fontId="25" fillId="26" borderId="0" applyNumberFormat="0" applyBorder="0" applyAlignment="0" applyProtection="0"/>
    <xf numFmtId="0" fontId="6" fillId="27" borderId="0" applyNumberFormat="0" applyBorder="0" applyAlignment="0" applyProtection="0"/>
    <xf numFmtId="0" fontId="6" fillId="28" borderId="0" applyNumberFormat="0" applyBorder="0" applyAlignment="0" applyProtection="0"/>
    <xf numFmtId="0" fontId="6" fillId="29" borderId="0" applyNumberFormat="0" applyBorder="0" applyAlignment="0" applyProtection="0"/>
    <xf numFmtId="0" fontId="25" fillId="30" borderId="0" applyNumberFormat="0" applyBorder="0" applyAlignment="0" applyProtection="0"/>
    <xf numFmtId="0" fontId="6" fillId="31" borderId="0" applyNumberFormat="0" applyBorder="0" applyAlignment="0" applyProtection="0"/>
    <xf numFmtId="0" fontId="6" fillId="32" borderId="0" applyNumberFormat="0" applyBorder="0" applyAlignment="0" applyProtection="0"/>
    <xf numFmtId="0" fontId="6" fillId="33" borderId="0" applyNumberFormat="0" applyBorder="0" applyAlignment="0" applyProtection="0"/>
    <xf numFmtId="0" fontId="6" fillId="0" borderId="0" applyNumberFormat="0" applyFont="0" applyFill="0" applyBorder="0" applyAlignment="0" applyProtection="0"/>
    <xf numFmtId="0" fontId="6" fillId="9" borderId="29" applyNumberFormat="0" applyFont="0" applyAlignment="0" applyProtection="0"/>
    <xf numFmtId="0" fontId="10" fillId="0" borderId="0"/>
    <xf numFmtId="0" fontId="6" fillId="0" borderId="0" applyNumberFormat="0" applyFont="0" applyFill="0" applyBorder="0" applyAlignment="0" applyProtection="0"/>
    <xf numFmtId="43" fontId="10" fillId="0" borderId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9" borderId="29" applyNumberFormat="0" applyFont="0" applyAlignment="0" applyProtection="0"/>
    <xf numFmtId="0" fontId="6" fillId="0" borderId="0" applyNumberFormat="0" applyFont="0" applyFill="0" applyBorder="0" applyAlignment="0" applyProtection="0"/>
    <xf numFmtId="0" fontId="6" fillId="9" borderId="29" applyNumberFormat="0" applyFont="0" applyAlignment="0" applyProtection="0"/>
    <xf numFmtId="0" fontId="6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13" borderId="0" applyNumberFormat="0" applyBorder="0" applyAlignment="0" applyProtection="0"/>
    <xf numFmtId="0" fontId="6" fillId="15" borderId="0" applyNumberFormat="0" applyBorder="0" applyAlignment="0" applyProtection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9" borderId="0" applyNumberFormat="0" applyBorder="0" applyAlignment="0" applyProtection="0"/>
    <xf numFmtId="0" fontId="6" fillId="20" borderId="0" applyNumberFormat="0" applyBorder="0" applyAlignment="0" applyProtection="0"/>
    <xf numFmtId="0" fontId="6" fillId="21" borderId="0" applyNumberFormat="0" applyBorder="0" applyAlignment="0" applyProtection="0"/>
    <xf numFmtId="0" fontId="6" fillId="23" borderId="0" applyNumberFormat="0" applyBorder="0" applyAlignment="0" applyProtection="0"/>
    <xf numFmtId="0" fontId="6" fillId="24" borderId="0" applyNumberFormat="0" applyBorder="0" applyAlignment="0" applyProtection="0"/>
    <xf numFmtId="0" fontId="6" fillId="25" borderId="0" applyNumberFormat="0" applyBorder="0" applyAlignment="0" applyProtection="0"/>
    <xf numFmtId="0" fontId="6" fillId="27" borderId="0" applyNumberFormat="0" applyBorder="0" applyAlignment="0" applyProtection="0"/>
    <xf numFmtId="0" fontId="6" fillId="28" borderId="0" applyNumberFormat="0" applyBorder="0" applyAlignment="0" applyProtection="0"/>
    <xf numFmtId="0" fontId="6" fillId="29" borderId="0" applyNumberFormat="0" applyBorder="0" applyAlignment="0" applyProtection="0"/>
    <xf numFmtId="0" fontId="6" fillId="31" borderId="0" applyNumberFormat="0" applyBorder="0" applyAlignment="0" applyProtection="0"/>
    <xf numFmtId="0" fontId="6" fillId="32" borderId="0" applyNumberFormat="0" applyBorder="0" applyAlignment="0" applyProtection="0"/>
    <xf numFmtId="0" fontId="6" fillId="33" borderId="0" applyNumberFormat="0" applyBorder="0" applyAlignment="0" applyProtection="0"/>
    <xf numFmtId="0" fontId="6" fillId="0" borderId="0" applyNumberFormat="0" applyFont="0" applyFill="0" applyBorder="0" applyAlignment="0" applyProtection="0"/>
    <xf numFmtId="0" fontId="6" fillId="9" borderId="29" applyNumberFormat="0" applyFont="0" applyAlignment="0" applyProtection="0"/>
    <xf numFmtId="0" fontId="6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13" borderId="0" applyNumberFormat="0" applyBorder="0" applyAlignment="0" applyProtection="0"/>
    <xf numFmtId="0" fontId="6" fillId="15" borderId="0" applyNumberFormat="0" applyBorder="0" applyAlignment="0" applyProtection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9" borderId="0" applyNumberFormat="0" applyBorder="0" applyAlignment="0" applyProtection="0"/>
    <xf numFmtId="0" fontId="6" fillId="20" borderId="0" applyNumberFormat="0" applyBorder="0" applyAlignment="0" applyProtection="0"/>
    <xf numFmtId="0" fontId="6" fillId="21" borderId="0" applyNumberFormat="0" applyBorder="0" applyAlignment="0" applyProtection="0"/>
    <xf numFmtId="0" fontId="6" fillId="23" borderId="0" applyNumberFormat="0" applyBorder="0" applyAlignment="0" applyProtection="0"/>
    <xf numFmtId="0" fontId="6" fillId="24" borderId="0" applyNumberFormat="0" applyBorder="0" applyAlignment="0" applyProtection="0"/>
    <xf numFmtId="0" fontId="6" fillId="25" borderId="0" applyNumberFormat="0" applyBorder="0" applyAlignment="0" applyProtection="0"/>
    <xf numFmtId="0" fontId="6" fillId="27" borderId="0" applyNumberFormat="0" applyBorder="0" applyAlignment="0" applyProtection="0"/>
    <xf numFmtId="0" fontId="6" fillId="28" borderId="0" applyNumberFormat="0" applyBorder="0" applyAlignment="0" applyProtection="0"/>
    <xf numFmtId="0" fontId="6" fillId="29" borderId="0" applyNumberFormat="0" applyBorder="0" applyAlignment="0" applyProtection="0"/>
    <xf numFmtId="0" fontId="6" fillId="31" borderId="0" applyNumberFormat="0" applyBorder="0" applyAlignment="0" applyProtection="0"/>
    <xf numFmtId="0" fontId="6" fillId="32" borderId="0" applyNumberFormat="0" applyBorder="0" applyAlignment="0" applyProtection="0"/>
    <xf numFmtId="0" fontId="6" fillId="33" borderId="0" applyNumberFormat="0" applyBorder="0" applyAlignment="0" applyProtection="0"/>
    <xf numFmtId="0" fontId="6" fillId="0" borderId="0" applyNumberFormat="0" applyFont="0" applyFill="0" applyBorder="0" applyAlignment="0" applyProtection="0"/>
    <xf numFmtId="0" fontId="6" fillId="9" borderId="29" applyNumberFormat="0" applyFont="0" applyAlignment="0" applyProtection="0"/>
    <xf numFmtId="0" fontId="6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13" borderId="0" applyNumberFormat="0" applyBorder="0" applyAlignment="0" applyProtection="0"/>
    <xf numFmtId="0" fontId="6" fillId="15" borderId="0" applyNumberFormat="0" applyBorder="0" applyAlignment="0" applyProtection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9" borderId="0" applyNumberFormat="0" applyBorder="0" applyAlignment="0" applyProtection="0"/>
    <xf numFmtId="0" fontId="6" fillId="20" borderId="0" applyNumberFormat="0" applyBorder="0" applyAlignment="0" applyProtection="0"/>
    <xf numFmtId="0" fontId="6" fillId="21" borderId="0" applyNumberFormat="0" applyBorder="0" applyAlignment="0" applyProtection="0"/>
    <xf numFmtId="0" fontId="6" fillId="23" borderId="0" applyNumberFormat="0" applyBorder="0" applyAlignment="0" applyProtection="0"/>
    <xf numFmtId="0" fontId="6" fillId="24" borderId="0" applyNumberFormat="0" applyBorder="0" applyAlignment="0" applyProtection="0"/>
    <xf numFmtId="0" fontId="6" fillId="25" borderId="0" applyNumberFormat="0" applyBorder="0" applyAlignment="0" applyProtection="0"/>
    <xf numFmtId="0" fontId="6" fillId="27" borderId="0" applyNumberFormat="0" applyBorder="0" applyAlignment="0" applyProtection="0"/>
    <xf numFmtId="0" fontId="6" fillId="28" borderId="0" applyNumberFormat="0" applyBorder="0" applyAlignment="0" applyProtection="0"/>
    <xf numFmtId="0" fontId="6" fillId="29" borderId="0" applyNumberFormat="0" applyBorder="0" applyAlignment="0" applyProtection="0"/>
    <xf numFmtId="0" fontId="6" fillId="31" borderId="0" applyNumberFormat="0" applyBorder="0" applyAlignment="0" applyProtection="0"/>
    <xf numFmtId="0" fontId="6" fillId="32" borderId="0" applyNumberFormat="0" applyBorder="0" applyAlignment="0" applyProtection="0"/>
    <xf numFmtId="0" fontId="6" fillId="33" borderId="0" applyNumberFormat="0" applyBorder="0" applyAlignment="0" applyProtection="0"/>
    <xf numFmtId="0" fontId="6" fillId="0" borderId="0" applyNumberFormat="0" applyFont="0" applyFill="0" applyBorder="0" applyAlignment="0" applyProtection="0"/>
    <xf numFmtId="0" fontId="6" fillId="9" borderId="29" applyNumberFormat="0" applyFont="0" applyAlignment="0" applyProtection="0"/>
    <xf numFmtId="0" fontId="6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13" borderId="0" applyNumberFormat="0" applyBorder="0" applyAlignment="0" applyProtection="0"/>
    <xf numFmtId="0" fontId="6" fillId="15" borderId="0" applyNumberFormat="0" applyBorder="0" applyAlignment="0" applyProtection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9" borderId="0" applyNumberFormat="0" applyBorder="0" applyAlignment="0" applyProtection="0"/>
    <xf numFmtId="0" fontId="6" fillId="20" borderId="0" applyNumberFormat="0" applyBorder="0" applyAlignment="0" applyProtection="0"/>
    <xf numFmtId="0" fontId="6" fillId="21" borderId="0" applyNumberFormat="0" applyBorder="0" applyAlignment="0" applyProtection="0"/>
    <xf numFmtId="0" fontId="6" fillId="23" borderId="0" applyNumberFormat="0" applyBorder="0" applyAlignment="0" applyProtection="0"/>
    <xf numFmtId="0" fontId="6" fillId="24" borderId="0" applyNumberFormat="0" applyBorder="0" applyAlignment="0" applyProtection="0"/>
    <xf numFmtId="0" fontId="6" fillId="25" borderId="0" applyNumberFormat="0" applyBorder="0" applyAlignment="0" applyProtection="0"/>
    <xf numFmtId="0" fontId="6" fillId="27" borderId="0" applyNumberFormat="0" applyBorder="0" applyAlignment="0" applyProtection="0"/>
    <xf numFmtId="0" fontId="6" fillId="28" borderId="0" applyNumberFormat="0" applyBorder="0" applyAlignment="0" applyProtection="0"/>
    <xf numFmtId="0" fontId="6" fillId="29" borderId="0" applyNumberFormat="0" applyBorder="0" applyAlignment="0" applyProtection="0"/>
    <xf numFmtId="0" fontId="6" fillId="31" borderId="0" applyNumberFormat="0" applyBorder="0" applyAlignment="0" applyProtection="0"/>
    <xf numFmtId="0" fontId="6" fillId="32" borderId="0" applyNumberFormat="0" applyBorder="0" applyAlignment="0" applyProtection="0"/>
    <xf numFmtId="0" fontId="6" fillId="33" borderId="0" applyNumberFormat="0" applyBorder="0" applyAlignment="0" applyProtection="0"/>
    <xf numFmtId="0" fontId="6" fillId="0" borderId="0" applyNumberFormat="0" applyFont="0" applyFill="0" applyBorder="0" applyAlignment="0" applyProtection="0"/>
    <xf numFmtId="0" fontId="6" fillId="9" borderId="29" applyNumberFormat="0" applyFont="0" applyAlignment="0" applyProtection="0"/>
    <xf numFmtId="0" fontId="6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13" borderId="0" applyNumberFormat="0" applyBorder="0" applyAlignment="0" applyProtection="0"/>
    <xf numFmtId="0" fontId="6" fillId="15" borderId="0" applyNumberFormat="0" applyBorder="0" applyAlignment="0" applyProtection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9" borderId="0" applyNumberFormat="0" applyBorder="0" applyAlignment="0" applyProtection="0"/>
    <xf numFmtId="0" fontId="6" fillId="20" borderId="0" applyNumberFormat="0" applyBorder="0" applyAlignment="0" applyProtection="0"/>
    <xf numFmtId="0" fontId="6" fillId="21" borderId="0" applyNumberFormat="0" applyBorder="0" applyAlignment="0" applyProtection="0"/>
    <xf numFmtId="0" fontId="6" fillId="23" borderId="0" applyNumberFormat="0" applyBorder="0" applyAlignment="0" applyProtection="0"/>
    <xf numFmtId="0" fontId="6" fillId="24" borderId="0" applyNumberFormat="0" applyBorder="0" applyAlignment="0" applyProtection="0"/>
    <xf numFmtId="0" fontId="6" fillId="25" borderId="0" applyNumberFormat="0" applyBorder="0" applyAlignment="0" applyProtection="0"/>
    <xf numFmtId="0" fontId="6" fillId="27" borderId="0" applyNumberFormat="0" applyBorder="0" applyAlignment="0" applyProtection="0"/>
    <xf numFmtId="0" fontId="6" fillId="28" borderId="0" applyNumberFormat="0" applyBorder="0" applyAlignment="0" applyProtection="0"/>
    <xf numFmtId="0" fontId="6" fillId="29" borderId="0" applyNumberFormat="0" applyBorder="0" applyAlignment="0" applyProtection="0"/>
    <xf numFmtId="0" fontId="6" fillId="31" borderId="0" applyNumberFormat="0" applyBorder="0" applyAlignment="0" applyProtection="0"/>
    <xf numFmtId="0" fontId="6" fillId="32" borderId="0" applyNumberFormat="0" applyBorder="0" applyAlignment="0" applyProtection="0"/>
    <xf numFmtId="0" fontId="6" fillId="33" borderId="0" applyNumberFormat="0" applyBorder="0" applyAlignment="0" applyProtection="0"/>
    <xf numFmtId="0" fontId="5" fillId="0" borderId="0" applyNumberFormat="0" applyFont="0" applyFill="0" applyBorder="0" applyAlignment="0" applyProtection="0"/>
    <xf numFmtId="0" fontId="5" fillId="9" borderId="29" applyNumberFormat="0" applyFont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3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8" borderId="0" applyNumberFormat="0" applyBorder="0" applyAlignment="0" applyProtection="0"/>
    <xf numFmtId="0" fontId="5" fillId="29" borderId="0" applyNumberFormat="0" applyBorder="0" applyAlignment="0" applyProtection="0"/>
    <xf numFmtId="0" fontId="5" fillId="31" borderId="0" applyNumberFormat="0" applyBorder="0" applyAlignment="0" applyProtection="0"/>
    <xf numFmtId="0" fontId="5" fillId="32" borderId="0" applyNumberFormat="0" applyBorder="0" applyAlignment="0" applyProtection="0"/>
    <xf numFmtId="0" fontId="5" fillId="33" borderId="0" applyNumberFormat="0" applyBorder="0" applyAlignment="0" applyProtection="0"/>
    <xf numFmtId="0" fontId="4" fillId="0" borderId="0" applyNumberFormat="0" applyFont="0" applyFill="0" applyBorder="0" applyAlignment="0" applyProtection="0"/>
    <xf numFmtId="0" fontId="4" fillId="9" borderId="29" applyNumberFormat="0" applyFont="0" applyAlignment="0" applyProtection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8" borderId="0" applyNumberFormat="0" applyBorder="0" applyAlignment="0" applyProtection="0"/>
    <xf numFmtId="0" fontId="4" fillId="29" borderId="0" applyNumberFormat="0" applyBorder="0" applyAlignment="0" applyProtection="0"/>
    <xf numFmtId="0" fontId="4" fillId="31" borderId="0" applyNumberFormat="0" applyBorder="0" applyAlignment="0" applyProtection="0"/>
    <xf numFmtId="0" fontId="4" fillId="32" borderId="0" applyNumberFormat="0" applyBorder="0" applyAlignment="0" applyProtection="0"/>
    <xf numFmtId="0" fontId="4" fillId="33" borderId="0" applyNumberFormat="0" applyBorder="0" applyAlignment="0" applyProtection="0"/>
    <xf numFmtId="0" fontId="3" fillId="0" borderId="0" applyNumberFormat="0" applyFont="0" applyFill="0" applyBorder="0" applyAlignment="0" applyProtection="0"/>
    <xf numFmtId="0" fontId="3" fillId="9" borderId="29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3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1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5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29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33" borderId="0" applyNumberFormat="0" applyBorder="0" applyAlignment="0" applyProtection="0"/>
    <xf numFmtId="0" fontId="2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9" borderId="29" applyNumberFormat="0" applyFont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</cellStyleXfs>
  <cellXfs count="61">
    <xf numFmtId="0" fontId="0" fillId="0" borderId="0" xfId="0"/>
    <xf numFmtId="0" fontId="8" fillId="0" borderId="4" xfId="0" applyFont="1" applyBorder="1" applyAlignment="1">
      <alignment horizontal="center"/>
    </xf>
    <xf numFmtId="3" fontId="8" fillId="0" borderId="5" xfId="0" applyNumberFormat="1" applyFont="1" applyBorder="1" applyAlignment="1">
      <alignment horizontal="center"/>
    </xf>
    <xf numFmtId="0" fontId="8" fillId="0" borderId="5" xfId="0" applyFont="1" applyBorder="1" applyAlignment="1">
      <alignment horizontal="center"/>
    </xf>
    <xf numFmtId="164" fontId="8" fillId="0" borderId="5" xfId="0" applyNumberFormat="1" applyFont="1" applyBorder="1" applyAlignment="1">
      <alignment horizontal="center"/>
    </xf>
    <xf numFmtId="0" fontId="8" fillId="0" borderId="6" xfId="0" applyFont="1" applyBorder="1" applyAlignment="1">
      <alignment horizontal="center"/>
    </xf>
    <xf numFmtId="4" fontId="8" fillId="0" borderId="7" xfId="0" applyNumberFormat="1" applyFont="1" applyBorder="1" applyAlignment="1">
      <alignment horizontal="center"/>
    </xf>
    <xf numFmtId="14" fontId="0" fillId="0" borderId="8" xfId="0" applyNumberFormat="1" applyBorder="1" applyAlignment="1">
      <alignment horizontal="center"/>
    </xf>
    <xf numFmtId="4" fontId="0" fillId="0" borderId="9" xfId="1" applyNumberFormat="1" applyFont="1" applyBorder="1"/>
    <xf numFmtId="3" fontId="0" fillId="0" borderId="9" xfId="0" applyNumberFormat="1" applyBorder="1"/>
    <xf numFmtId="164" fontId="0" fillId="0" borderId="9" xfId="0" applyNumberFormat="1" applyBorder="1"/>
    <xf numFmtId="0" fontId="0" fillId="2" borderId="8" xfId="0" applyFill="1" applyBorder="1"/>
    <xf numFmtId="0" fontId="0" fillId="2" borderId="10" xfId="0" applyFill="1" applyBorder="1"/>
    <xf numFmtId="0" fontId="0" fillId="2" borderId="9" xfId="0" applyFill="1" applyBorder="1"/>
    <xf numFmtId="4" fontId="0" fillId="2" borderId="11" xfId="0" applyNumberFormat="1" applyFill="1" applyBorder="1"/>
    <xf numFmtId="14" fontId="0" fillId="0" borderId="8" xfId="0" applyNumberFormat="1" applyBorder="1"/>
    <xf numFmtId="0" fontId="0" fillId="0" borderId="10" xfId="0" applyBorder="1"/>
    <xf numFmtId="0" fontId="0" fillId="0" borderId="9" xfId="0" applyBorder="1"/>
    <xf numFmtId="4" fontId="0" fillId="0" borderId="11" xfId="0" applyNumberFormat="1" applyBorder="1"/>
    <xf numFmtId="0" fontId="0" fillId="0" borderId="8" xfId="0" applyBorder="1"/>
    <xf numFmtId="0" fontId="0" fillId="0" borderId="13" xfId="0" applyBorder="1"/>
    <xf numFmtId="0" fontId="0" fillId="0" borderId="14" xfId="0" applyBorder="1"/>
    <xf numFmtId="0" fontId="0" fillId="0" borderId="12" xfId="0" applyBorder="1"/>
    <xf numFmtId="4" fontId="0" fillId="0" borderId="15" xfId="0" applyNumberFormat="1" applyBorder="1"/>
    <xf numFmtId="0" fontId="0" fillId="0" borderId="4" xfId="0" applyBorder="1"/>
    <xf numFmtId="4" fontId="0" fillId="2" borderId="7" xfId="0" applyNumberFormat="1" applyFill="1" applyBorder="1"/>
    <xf numFmtId="0" fontId="0" fillId="0" borderId="8" xfId="0" applyBorder="1" applyAlignment="1">
      <alignment horizontal="center"/>
    </xf>
    <xf numFmtId="0" fontId="0" fillId="0" borderId="17" xfId="0" applyBorder="1"/>
    <xf numFmtId="0" fontId="0" fillId="0" borderId="16" xfId="0" applyBorder="1"/>
    <xf numFmtId="4" fontId="0" fillId="0" borderId="18" xfId="0" applyNumberFormat="1" applyBorder="1"/>
    <xf numFmtId="166" fontId="0" fillId="0" borderId="9" xfId="0" applyNumberFormat="1" applyBorder="1"/>
    <xf numFmtId="4" fontId="0" fillId="0" borderId="0" xfId="0" applyNumberFormat="1"/>
    <xf numFmtId="165" fontId="8" fillId="0" borderId="7" xfId="0" applyNumberFormat="1" applyFont="1" applyBorder="1" applyAlignment="1">
      <alignment horizontal="center"/>
    </xf>
    <xf numFmtId="165" fontId="0" fillId="0" borderId="11" xfId="0" applyNumberFormat="1" applyBorder="1"/>
    <xf numFmtId="14" fontId="0" fillId="0" borderId="16" xfId="0" applyNumberFormat="1" applyBorder="1" applyAlignment="1">
      <alignment horizontal="center"/>
    </xf>
    <xf numFmtId="4" fontId="0" fillId="0" borderId="20" xfId="1" applyNumberFormat="1" applyFont="1" applyBorder="1"/>
    <xf numFmtId="3" fontId="0" fillId="0" borderId="17" xfId="0" applyNumberFormat="1" applyBorder="1"/>
    <xf numFmtId="164" fontId="0" fillId="0" borderId="17" xfId="0" applyNumberFormat="1" applyBorder="1"/>
    <xf numFmtId="165" fontId="0" fillId="0" borderId="18" xfId="0" applyNumberFormat="1" applyBorder="1"/>
    <xf numFmtId="0" fontId="9" fillId="0" borderId="9" xfId="0" applyFont="1" applyBorder="1" applyAlignment="1">
      <alignment horizontal="center" vertical="center" wrapText="1"/>
    </xf>
    <xf numFmtId="4" fontId="0" fillId="0" borderId="9" xfId="0" applyNumberFormat="1" applyBorder="1"/>
    <xf numFmtId="0" fontId="0" fillId="0" borderId="4" xfId="0" applyBorder="1" applyAlignment="1">
      <alignment horizontal="center"/>
    </xf>
    <xf numFmtId="166" fontId="0" fillId="0" borderId="5" xfId="0" applyNumberFormat="1" applyBorder="1"/>
    <xf numFmtId="3" fontId="0" fillId="0" borderId="5" xfId="0" applyNumberFormat="1" applyBorder="1"/>
    <xf numFmtId="164" fontId="0" fillId="0" borderId="5" xfId="0" applyNumberFormat="1" applyBorder="1"/>
    <xf numFmtId="165" fontId="0" fillId="0" borderId="7" xfId="0" applyNumberFormat="1" applyBorder="1"/>
    <xf numFmtId="0" fontId="26" fillId="0" borderId="8" xfId="0" applyFont="1" applyBorder="1"/>
    <xf numFmtId="0" fontId="26" fillId="0" borderId="10" xfId="0" applyFont="1" applyBorder="1"/>
    <xf numFmtId="0" fontId="26" fillId="0" borderId="9" xfId="0" applyFont="1" applyBorder="1"/>
    <xf numFmtId="4" fontId="26" fillId="0" borderId="11" xfId="0" applyNumberFormat="1" applyFont="1" applyBorder="1"/>
    <xf numFmtId="0" fontId="0" fillId="0" borderId="19" xfId="0" applyBorder="1" applyAlignment="1">
      <alignment horizontal="center"/>
    </xf>
    <xf numFmtId="0" fontId="0" fillId="0" borderId="20" xfId="0" applyBorder="1" applyAlignment="1">
      <alignment horizontal="center"/>
    </xf>
    <xf numFmtId="0" fontId="0" fillId="0" borderId="21" xfId="0" applyBorder="1" applyAlignment="1">
      <alignment horizontal="center"/>
    </xf>
    <xf numFmtId="0" fontId="8" fillId="0" borderId="1" xfId="0" applyFont="1" applyBorder="1" applyAlignment="1">
      <alignment horizontal="center"/>
    </xf>
    <xf numFmtId="0" fontId="8" fillId="0" borderId="2" xfId="0" applyFont="1" applyBorder="1" applyAlignment="1">
      <alignment horizontal="center"/>
    </xf>
    <xf numFmtId="0" fontId="8" fillId="0" borderId="3" xfId="0" applyFont="1" applyBorder="1" applyAlignment="1">
      <alignment horizontal="center"/>
    </xf>
    <xf numFmtId="0" fontId="0" fillId="2" borderId="5" xfId="0" applyFill="1" applyBorder="1" applyAlignment="1">
      <alignment horizontal="left"/>
    </xf>
    <xf numFmtId="0" fontId="0" fillId="0" borderId="9" xfId="0" applyBorder="1" applyAlignment="1">
      <alignment horizontal="left"/>
    </xf>
    <xf numFmtId="0" fontId="0" fillId="2" borderId="16" xfId="0" applyFill="1" applyBorder="1" applyAlignment="1">
      <alignment horizontal="center"/>
    </xf>
    <xf numFmtId="0" fontId="0" fillId="2" borderId="17" xfId="0" applyFill="1" applyBorder="1" applyAlignment="1">
      <alignment horizontal="center"/>
    </xf>
    <xf numFmtId="0" fontId="0" fillId="0" borderId="17" xfId="0" applyBorder="1" applyAlignment="1">
      <alignment horizontal="left"/>
    </xf>
  </cellXfs>
  <cellStyles count="230">
    <cellStyle name="%20 - Vurgu1" xfId="19" builtinId="30" customBuiltin="1"/>
    <cellStyle name="%20 - Vurgu1 10" xfId="212" xr:uid="{15D26165-4228-4901-846A-186196E9266E}"/>
    <cellStyle name="%20 - Vurgu1 2" xfId="51" xr:uid="{FA9BD307-C38F-4352-A71A-9DDF26C02AE5}"/>
    <cellStyle name="%20 - Vurgu1 3" xfId="71" xr:uid="{38CA24BD-72C9-4C95-BF51-574E58DE6D0D}"/>
    <cellStyle name="%20 - Vurgu1 4" xfId="91" xr:uid="{23900A0B-0294-4FFF-96CE-4D4D3B05E11D}"/>
    <cellStyle name="%20 - Vurgu1 5" xfId="111" xr:uid="{60CBC66B-00FE-4C9B-80AC-49D31CABE03D}"/>
    <cellStyle name="%20 - Vurgu1 6" xfId="131" xr:uid="{F926C474-2E6E-4A66-A449-3ACD7C054D58}"/>
    <cellStyle name="%20 - Vurgu1 7" xfId="151" xr:uid="{64FB66C2-BB31-488C-A9EB-9D400A3C2887}"/>
    <cellStyle name="%20 - Vurgu1 8" xfId="171" xr:uid="{02AB2783-1DD8-4FEC-9C2A-E49CBC885375}"/>
    <cellStyle name="%20 - Vurgu1 9" xfId="191" xr:uid="{5EF35D37-D61F-4119-8DCF-FED6B1F81FCC}"/>
    <cellStyle name="%20 - Vurgu2" xfId="23" builtinId="34" customBuiltin="1"/>
    <cellStyle name="%20 - Vurgu2 10" xfId="215" xr:uid="{7ACEBBB0-7CDD-4838-986A-2E267B2EBC14}"/>
    <cellStyle name="%20 - Vurgu2 2" xfId="54" xr:uid="{A0E515F0-F923-40DC-9602-5B58DB23AEF2}"/>
    <cellStyle name="%20 - Vurgu2 3" xfId="74" xr:uid="{124205D5-D247-4412-ADDC-7E50DBCB1899}"/>
    <cellStyle name="%20 - Vurgu2 4" xfId="94" xr:uid="{6AB3C31D-16A1-4297-B826-0651AD85AC4D}"/>
    <cellStyle name="%20 - Vurgu2 5" xfId="114" xr:uid="{62BBA5D5-E1D2-41C0-A989-82AFD271073D}"/>
    <cellStyle name="%20 - Vurgu2 6" xfId="134" xr:uid="{0B0DD9A5-510F-4932-B9EC-544B7860BC43}"/>
    <cellStyle name="%20 - Vurgu2 7" xfId="154" xr:uid="{9E618377-F3E1-447C-8233-283606E62AF2}"/>
    <cellStyle name="%20 - Vurgu2 8" xfId="174" xr:uid="{1C4931D3-A108-4154-902F-A83DE2BBB808}"/>
    <cellStyle name="%20 - Vurgu2 9" xfId="194" xr:uid="{CB590F5F-763D-4464-880A-3F6F83C9A067}"/>
    <cellStyle name="%20 - Vurgu3" xfId="27" builtinId="38" customBuiltin="1"/>
    <cellStyle name="%20 - Vurgu3 10" xfId="218" xr:uid="{566D64B5-1D7D-4455-BDD6-7C369912F062}"/>
    <cellStyle name="%20 - Vurgu3 2" xfId="57" xr:uid="{691FB671-DDFA-4938-A8D1-4D4DA7E94351}"/>
    <cellStyle name="%20 - Vurgu3 3" xfId="77" xr:uid="{DB0592E4-7706-4CBC-8B7A-BF49DE008ED9}"/>
    <cellStyle name="%20 - Vurgu3 4" xfId="97" xr:uid="{CF9336DC-CEFC-4A59-AF67-0C4F520F7072}"/>
    <cellStyle name="%20 - Vurgu3 5" xfId="117" xr:uid="{2FFA25F6-1E68-4800-BF56-AD41D9167FBD}"/>
    <cellStyle name="%20 - Vurgu3 6" xfId="137" xr:uid="{BAB1DEFE-D39B-4948-876A-3526B17448E6}"/>
    <cellStyle name="%20 - Vurgu3 7" xfId="157" xr:uid="{E046F405-8055-442E-9321-1EC48198DA2F}"/>
    <cellStyle name="%20 - Vurgu3 8" xfId="177" xr:uid="{2326D44F-DE8D-4FB8-BDC5-0A191EC21E96}"/>
    <cellStyle name="%20 - Vurgu3 9" xfId="197" xr:uid="{171F3733-AD53-4DCC-AD74-09FB855ACCBE}"/>
    <cellStyle name="%20 - Vurgu4" xfId="31" builtinId="42" customBuiltin="1"/>
    <cellStyle name="%20 - Vurgu4 10" xfId="221" xr:uid="{F444E580-8ECC-489B-BA93-1DE75FA06958}"/>
    <cellStyle name="%20 - Vurgu4 2" xfId="60" xr:uid="{4DA5BD79-6725-41DB-802C-87D563C283B3}"/>
    <cellStyle name="%20 - Vurgu4 3" xfId="80" xr:uid="{F4EA64F6-DC50-4923-9CDE-BA08CF35F5DC}"/>
    <cellStyle name="%20 - Vurgu4 4" xfId="100" xr:uid="{E68A862F-D1F6-44D9-BB2B-BEF096E23A6E}"/>
    <cellStyle name="%20 - Vurgu4 5" xfId="120" xr:uid="{30AFEB82-5792-4BD7-A809-6D5A5359E11F}"/>
    <cellStyle name="%20 - Vurgu4 6" xfId="140" xr:uid="{69112F67-E640-4F24-B623-093A50590CC9}"/>
    <cellStyle name="%20 - Vurgu4 7" xfId="160" xr:uid="{0A9841F2-F70E-4147-944D-FAB6731C36F8}"/>
    <cellStyle name="%20 - Vurgu4 8" xfId="180" xr:uid="{084F7CEF-6C1A-480A-9B24-7EA029BD5344}"/>
    <cellStyle name="%20 - Vurgu4 9" xfId="200" xr:uid="{54E4792D-D7A1-4F87-B363-376C2D281E98}"/>
    <cellStyle name="%20 - Vurgu5" xfId="35" builtinId="46" customBuiltin="1"/>
    <cellStyle name="%20 - Vurgu5 10" xfId="224" xr:uid="{B30E5199-13FD-4D48-83E5-A47CBE5AE602}"/>
    <cellStyle name="%20 - Vurgu5 2" xfId="63" xr:uid="{DAEA4849-537D-463D-9085-C490FD5D2253}"/>
    <cellStyle name="%20 - Vurgu5 3" xfId="83" xr:uid="{B196C2F3-4B3B-4F3D-B0F5-878E946BF15D}"/>
    <cellStyle name="%20 - Vurgu5 4" xfId="103" xr:uid="{4BDE118B-B712-467F-8961-C0899B420740}"/>
    <cellStyle name="%20 - Vurgu5 5" xfId="123" xr:uid="{D66A2008-E662-46C3-A98F-412DA5B58368}"/>
    <cellStyle name="%20 - Vurgu5 6" xfId="143" xr:uid="{E299C6A9-F7F4-477B-BE3B-86B8238715F6}"/>
    <cellStyle name="%20 - Vurgu5 7" xfId="163" xr:uid="{FF4E52D7-D994-4FB8-B543-D519D54808A2}"/>
    <cellStyle name="%20 - Vurgu5 8" xfId="183" xr:uid="{02BE6EBA-43CF-45CB-8D56-DF6BB70595D5}"/>
    <cellStyle name="%20 - Vurgu5 9" xfId="203" xr:uid="{6372BE8B-4230-46C0-B53A-2528B65B5AA7}"/>
    <cellStyle name="%20 - Vurgu6" xfId="39" builtinId="50" customBuiltin="1"/>
    <cellStyle name="%20 - Vurgu6 10" xfId="227" xr:uid="{9273D81D-9C72-4E78-B708-FF989A0EC3C7}"/>
    <cellStyle name="%20 - Vurgu6 2" xfId="66" xr:uid="{F164CD72-381D-4EB4-A7E8-2F4A069F4FF0}"/>
    <cellStyle name="%20 - Vurgu6 3" xfId="86" xr:uid="{767BB04C-DA22-4600-99DA-01B8217A6596}"/>
    <cellStyle name="%20 - Vurgu6 4" xfId="106" xr:uid="{A9F5BB75-87CF-4F38-84E8-CD583EC0157F}"/>
    <cellStyle name="%20 - Vurgu6 5" xfId="126" xr:uid="{1578C198-63BC-4E43-86B1-7251714D2E96}"/>
    <cellStyle name="%20 - Vurgu6 6" xfId="146" xr:uid="{D1C018BD-B181-4AFF-B3AA-86B9BEC95D5C}"/>
    <cellStyle name="%20 - Vurgu6 7" xfId="166" xr:uid="{83246648-4714-409F-A977-3374135EA093}"/>
    <cellStyle name="%20 - Vurgu6 8" xfId="186" xr:uid="{C45F2A3F-2850-4842-8306-1BE94D0412C2}"/>
    <cellStyle name="%20 - Vurgu6 9" xfId="206" xr:uid="{D9DE5832-FD32-452C-A214-753E344F6242}"/>
    <cellStyle name="%40 - Vurgu1" xfId="20" builtinId="31" customBuiltin="1"/>
    <cellStyle name="%40 - Vurgu1 10" xfId="213" xr:uid="{D0F17FFF-F3FF-4F02-9927-627BCD8A7AF5}"/>
    <cellStyle name="%40 - Vurgu1 2" xfId="52" xr:uid="{64BC691D-7CA9-4D5C-A5C2-983635AAA1A4}"/>
    <cellStyle name="%40 - Vurgu1 3" xfId="72" xr:uid="{F0C6D934-291B-4294-A0F8-309F2B39FFA3}"/>
    <cellStyle name="%40 - Vurgu1 4" xfId="92" xr:uid="{4B5CC395-6794-49FD-9031-6D434F319B84}"/>
    <cellStyle name="%40 - Vurgu1 5" xfId="112" xr:uid="{B6E0E511-EF34-4496-A5E4-E504B96C7A5F}"/>
    <cellStyle name="%40 - Vurgu1 6" xfId="132" xr:uid="{5A0E068E-5561-44CF-95F4-3EE4238E16B9}"/>
    <cellStyle name="%40 - Vurgu1 7" xfId="152" xr:uid="{D3F66F3B-6CD5-40BE-81A5-740516A7D245}"/>
    <cellStyle name="%40 - Vurgu1 8" xfId="172" xr:uid="{0FFD1F1B-1881-4E6A-9194-F2A8964B1173}"/>
    <cellStyle name="%40 - Vurgu1 9" xfId="192" xr:uid="{4497B1A8-231B-4448-B334-B384D5111C6A}"/>
    <cellStyle name="%40 - Vurgu2" xfId="24" builtinId="35" customBuiltin="1"/>
    <cellStyle name="%40 - Vurgu2 10" xfId="216" xr:uid="{861942B5-8693-4CAF-B345-349199450690}"/>
    <cellStyle name="%40 - Vurgu2 2" xfId="55" xr:uid="{BAD09826-DC3E-4C68-82C5-3FCB359EC1AA}"/>
    <cellStyle name="%40 - Vurgu2 3" xfId="75" xr:uid="{CA0DA965-C647-41BB-9231-99D193E95629}"/>
    <cellStyle name="%40 - Vurgu2 4" xfId="95" xr:uid="{BB56517D-4EA6-407D-9059-1191ADFB2901}"/>
    <cellStyle name="%40 - Vurgu2 5" xfId="115" xr:uid="{1219DBBA-CE5E-4451-8F16-DDAF63A22FF1}"/>
    <cellStyle name="%40 - Vurgu2 6" xfId="135" xr:uid="{8B101DFA-F0E8-4518-A3A7-232B128F3E6A}"/>
    <cellStyle name="%40 - Vurgu2 7" xfId="155" xr:uid="{9F30C115-C796-4A56-A077-EECF6F7D373B}"/>
    <cellStyle name="%40 - Vurgu2 8" xfId="175" xr:uid="{B1121D86-80D0-48BB-9AC5-99A95E78F37D}"/>
    <cellStyle name="%40 - Vurgu2 9" xfId="195" xr:uid="{205E63E0-545C-4CDD-96FE-8562A5FCF290}"/>
    <cellStyle name="%40 - Vurgu3" xfId="28" builtinId="39" customBuiltin="1"/>
    <cellStyle name="%40 - Vurgu3 10" xfId="219" xr:uid="{88D75905-EC30-43CE-9233-A03364534565}"/>
    <cellStyle name="%40 - Vurgu3 2" xfId="58" xr:uid="{95435DF5-18B9-4571-9947-BA7AF8057E1F}"/>
    <cellStyle name="%40 - Vurgu3 3" xfId="78" xr:uid="{AEFF788E-3135-4D10-80FB-8CF223D1372C}"/>
    <cellStyle name="%40 - Vurgu3 4" xfId="98" xr:uid="{AB943CE6-D10D-46A1-953E-2D8429E3D0BD}"/>
    <cellStyle name="%40 - Vurgu3 5" xfId="118" xr:uid="{C77865CB-B7AA-4BFA-A191-EA22C214AA4C}"/>
    <cellStyle name="%40 - Vurgu3 6" xfId="138" xr:uid="{1A5FF243-6ED4-4CD2-90B8-33835FB90720}"/>
    <cellStyle name="%40 - Vurgu3 7" xfId="158" xr:uid="{CB7F9B60-8C9E-41DF-8BD8-B29327B15ABE}"/>
    <cellStyle name="%40 - Vurgu3 8" xfId="178" xr:uid="{74529888-0BE5-4525-8FD3-592639324F35}"/>
    <cellStyle name="%40 - Vurgu3 9" xfId="198" xr:uid="{B070C3C0-E8CC-41B2-A998-F75326B4A655}"/>
    <cellStyle name="%40 - Vurgu4" xfId="32" builtinId="43" customBuiltin="1"/>
    <cellStyle name="%40 - Vurgu4 10" xfId="222" xr:uid="{FE3F6F94-4D19-476B-9D81-127A152F8061}"/>
    <cellStyle name="%40 - Vurgu4 2" xfId="61" xr:uid="{B4CC6821-4BD9-40E6-BA9D-F5338D6E245B}"/>
    <cellStyle name="%40 - Vurgu4 3" xfId="81" xr:uid="{8D0CBEBE-E0DB-41F3-A748-4D6401443F98}"/>
    <cellStyle name="%40 - Vurgu4 4" xfId="101" xr:uid="{A5BFA2BC-53E9-4058-B46E-2133B34277AD}"/>
    <cellStyle name="%40 - Vurgu4 5" xfId="121" xr:uid="{BE145AE8-2D8D-48CB-8AE4-B2D68AD1DCCD}"/>
    <cellStyle name="%40 - Vurgu4 6" xfId="141" xr:uid="{DC02CB2E-33EE-4BD1-AB7C-32B4EF10C2B4}"/>
    <cellStyle name="%40 - Vurgu4 7" xfId="161" xr:uid="{3CAEAF5B-73D6-4EF5-8A85-0B76C6B5F620}"/>
    <cellStyle name="%40 - Vurgu4 8" xfId="181" xr:uid="{1AF8C75F-D702-472B-88C2-3E52F2CC7766}"/>
    <cellStyle name="%40 - Vurgu4 9" xfId="201" xr:uid="{02353193-ECAE-4873-B228-33A727D9CBBB}"/>
    <cellStyle name="%40 - Vurgu5" xfId="36" builtinId="47" customBuiltin="1"/>
    <cellStyle name="%40 - Vurgu5 10" xfId="225" xr:uid="{568D47E7-1EA5-41B2-ACAB-3AFBBB8E91E9}"/>
    <cellStyle name="%40 - Vurgu5 2" xfId="64" xr:uid="{0CF6928B-1597-4F7A-87EC-3CC6CAD9187F}"/>
    <cellStyle name="%40 - Vurgu5 3" xfId="84" xr:uid="{E15505AA-4F6D-4520-9712-D7A0F1CFE7CF}"/>
    <cellStyle name="%40 - Vurgu5 4" xfId="104" xr:uid="{429B3E95-DC1A-4799-A160-7366C3D793ED}"/>
    <cellStyle name="%40 - Vurgu5 5" xfId="124" xr:uid="{1F773136-5380-4BA0-B85A-C3596C1661F3}"/>
    <cellStyle name="%40 - Vurgu5 6" xfId="144" xr:uid="{76DD5655-6CE4-4396-8C7C-6DCF75BC2C86}"/>
    <cellStyle name="%40 - Vurgu5 7" xfId="164" xr:uid="{092CC736-DA88-4EC6-BA9F-C66B7D43E0D0}"/>
    <cellStyle name="%40 - Vurgu5 8" xfId="184" xr:uid="{809AF240-EB70-4228-AE93-365E1C86B6BD}"/>
    <cellStyle name="%40 - Vurgu5 9" xfId="204" xr:uid="{66568C61-01F6-47DA-9DAA-504B085BF6BD}"/>
    <cellStyle name="%40 - Vurgu6" xfId="40" builtinId="51" customBuiltin="1"/>
    <cellStyle name="%40 - Vurgu6 10" xfId="228" xr:uid="{C0D54EDB-5616-4A38-B445-EB17EC603E35}"/>
    <cellStyle name="%40 - Vurgu6 2" xfId="67" xr:uid="{D33428DB-F8DF-453C-A164-91BD41BB6199}"/>
    <cellStyle name="%40 - Vurgu6 3" xfId="87" xr:uid="{CF3E16BD-29F6-413B-A4C8-70A9ACBABC4D}"/>
    <cellStyle name="%40 - Vurgu6 4" xfId="107" xr:uid="{DEE93577-C0E6-4E1E-AC4B-536C20E29EE9}"/>
    <cellStyle name="%40 - Vurgu6 5" xfId="127" xr:uid="{013B5379-02D2-431B-AADA-E9B91B93720A}"/>
    <cellStyle name="%40 - Vurgu6 6" xfId="147" xr:uid="{983439FE-5F40-4DD4-8F17-31CC68715873}"/>
    <cellStyle name="%40 - Vurgu6 7" xfId="167" xr:uid="{3D8A3536-89BB-4AF7-93C1-1486CAC265BB}"/>
    <cellStyle name="%40 - Vurgu6 8" xfId="187" xr:uid="{CFEF8EEA-1A63-4E59-B5C6-59AE542D9A23}"/>
    <cellStyle name="%40 - Vurgu6 9" xfId="207" xr:uid="{A5692A5C-46CE-4B8D-99DA-41ED113723F4}"/>
    <cellStyle name="%60 - Vurgu1" xfId="21" builtinId="32" customBuiltin="1"/>
    <cellStyle name="%60 - Vurgu1 10" xfId="214" xr:uid="{BE69AC40-3418-45D2-887C-970FF3B8B513}"/>
    <cellStyle name="%60 - Vurgu1 2" xfId="53" xr:uid="{A749DB15-62DB-49E4-8565-FD270D07D99A}"/>
    <cellStyle name="%60 - Vurgu1 3" xfId="73" xr:uid="{82ABCA60-0DCC-4BAA-8703-F8581DB7B92F}"/>
    <cellStyle name="%60 - Vurgu1 4" xfId="93" xr:uid="{41051BF1-B5CD-41BD-92D5-514DA464C3BD}"/>
    <cellStyle name="%60 - Vurgu1 5" xfId="113" xr:uid="{C32504D9-C068-4607-A572-F191D1EA1C0F}"/>
    <cellStyle name="%60 - Vurgu1 6" xfId="133" xr:uid="{5E6B0C19-6455-429F-80EF-01912E87C103}"/>
    <cellStyle name="%60 - Vurgu1 7" xfId="153" xr:uid="{252B1DD1-0719-43DE-AAB3-F8BEDA56BC4E}"/>
    <cellStyle name="%60 - Vurgu1 8" xfId="173" xr:uid="{95A5636A-0DF4-4DF7-91D5-3C5A4ED32F80}"/>
    <cellStyle name="%60 - Vurgu1 9" xfId="193" xr:uid="{CCD299F4-1843-4C3E-8E49-038A4F8D58C1}"/>
    <cellStyle name="%60 - Vurgu2" xfId="25" builtinId="36" customBuiltin="1"/>
    <cellStyle name="%60 - Vurgu2 10" xfId="217" xr:uid="{80184A73-4183-4C26-8295-11E67E636990}"/>
    <cellStyle name="%60 - Vurgu2 2" xfId="56" xr:uid="{5AE70364-B940-481A-AF06-E19BBE068921}"/>
    <cellStyle name="%60 - Vurgu2 3" xfId="76" xr:uid="{508C83BB-2949-4493-AE7F-1BBC6D5C1A02}"/>
    <cellStyle name="%60 - Vurgu2 4" xfId="96" xr:uid="{390CF045-76B8-4CBC-B2C1-E4A71FE44B18}"/>
    <cellStyle name="%60 - Vurgu2 5" xfId="116" xr:uid="{9293F543-91B3-4CF0-86A6-69EB1C5337C4}"/>
    <cellStyle name="%60 - Vurgu2 6" xfId="136" xr:uid="{04152E09-BBF4-40CC-B055-FC0FCDB8BCD2}"/>
    <cellStyle name="%60 - Vurgu2 7" xfId="156" xr:uid="{1A40D781-1403-44A7-922A-C57A7A23D5B7}"/>
    <cellStyle name="%60 - Vurgu2 8" xfId="176" xr:uid="{DDC622EA-D6C2-4434-A9B6-87292A9A5A23}"/>
    <cellStyle name="%60 - Vurgu2 9" xfId="196" xr:uid="{EE5A3D5D-27EE-4D0A-862C-85B52A9AA079}"/>
    <cellStyle name="%60 - Vurgu3" xfId="29" builtinId="40" customBuiltin="1"/>
    <cellStyle name="%60 - Vurgu3 10" xfId="220" xr:uid="{EDC8B59C-85B1-48B3-BB2D-A5FE663832EE}"/>
    <cellStyle name="%60 - Vurgu3 2" xfId="59" xr:uid="{9B116997-CCBC-4172-9BC6-2CDA1983F8EC}"/>
    <cellStyle name="%60 - Vurgu3 3" xfId="79" xr:uid="{B4FBB3CB-659E-4660-939B-EC0D9D94DFF6}"/>
    <cellStyle name="%60 - Vurgu3 4" xfId="99" xr:uid="{E81A0EDE-B078-48FA-821E-DD1104C636C0}"/>
    <cellStyle name="%60 - Vurgu3 5" xfId="119" xr:uid="{560AEB36-8C38-4DF7-A668-2156321F6B27}"/>
    <cellStyle name="%60 - Vurgu3 6" xfId="139" xr:uid="{0A6AF5B4-9E3E-4578-967E-594DD9459FEA}"/>
    <cellStyle name="%60 - Vurgu3 7" xfId="159" xr:uid="{A2A001A4-C20B-4C59-9E61-EFEC6B256CD0}"/>
    <cellStyle name="%60 - Vurgu3 8" xfId="179" xr:uid="{F4F185A9-DB10-41E0-8D8C-BAB6405A0EDA}"/>
    <cellStyle name="%60 - Vurgu3 9" xfId="199" xr:uid="{781A9871-84BF-43CF-A58F-FAD631D9C99D}"/>
    <cellStyle name="%60 - Vurgu4" xfId="33" builtinId="44" customBuiltin="1"/>
    <cellStyle name="%60 - Vurgu4 10" xfId="223" xr:uid="{A95A541E-3F0B-4747-B6DC-6837218DF65E}"/>
    <cellStyle name="%60 - Vurgu4 2" xfId="62" xr:uid="{D4A79C3F-41E1-49A3-9E2B-B04FC460EA80}"/>
    <cellStyle name="%60 - Vurgu4 3" xfId="82" xr:uid="{C8D52FFD-B46F-4CC0-9B96-DFB6B3F7D6B4}"/>
    <cellStyle name="%60 - Vurgu4 4" xfId="102" xr:uid="{463424FA-B31F-41DB-AC32-D5754EE06C5F}"/>
    <cellStyle name="%60 - Vurgu4 5" xfId="122" xr:uid="{5493D90A-9648-439C-ADA1-D78729A35E64}"/>
    <cellStyle name="%60 - Vurgu4 6" xfId="142" xr:uid="{0DBBAF57-EDD5-4427-8617-9588D1894715}"/>
    <cellStyle name="%60 - Vurgu4 7" xfId="162" xr:uid="{B999DE79-6393-41C5-8F01-48A114DC3E9D}"/>
    <cellStyle name="%60 - Vurgu4 8" xfId="182" xr:uid="{501BAE85-5E6A-45DB-B64C-E3416957C4AC}"/>
    <cellStyle name="%60 - Vurgu4 9" xfId="202" xr:uid="{AF90D1CD-A047-4B73-85DE-BC4FB47807C0}"/>
    <cellStyle name="%60 - Vurgu5" xfId="37" builtinId="48" customBuiltin="1"/>
    <cellStyle name="%60 - Vurgu5 10" xfId="226" xr:uid="{551355A5-F9D7-442B-9A52-37800E9EF92F}"/>
    <cellStyle name="%60 - Vurgu5 2" xfId="65" xr:uid="{AEBDEF08-873D-4259-999F-5FCA63B9CDE5}"/>
    <cellStyle name="%60 - Vurgu5 3" xfId="85" xr:uid="{D6C98FDB-D21E-495F-88AE-125F19EC1F21}"/>
    <cellStyle name="%60 - Vurgu5 4" xfId="105" xr:uid="{8DA63458-68C0-4ADC-8628-43FFFAE99124}"/>
    <cellStyle name="%60 - Vurgu5 5" xfId="125" xr:uid="{517D20DB-0834-4F1C-9633-0C6F8E431E0D}"/>
    <cellStyle name="%60 - Vurgu5 6" xfId="145" xr:uid="{DA805059-8A83-48AF-A337-B4AF6F0DCE25}"/>
    <cellStyle name="%60 - Vurgu5 7" xfId="165" xr:uid="{22470389-F9F2-4FC8-8DB5-C37F0718F406}"/>
    <cellStyle name="%60 - Vurgu5 8" xfId="185" xr:uid="{88DC79B3-06F3-4AB4-97CF-F0E7482B416C}"/>
    <cellStyle name="%60 - Vurgu5 9" xfId="205" xr:uid="{01F23454-4DA1-4A90-8DD0-13725A0424F3}"/>
    <cellStyle name="%60 - Vurgu6" xfId="41" builtinId="52" customBuiltin="1"/>
    <cellStyle name="%60 - Vurgu6 10" xfId="229" xr:uid="{FEDC0553-23CB-4259-B1CC-5A2A934B6C7A}"/>
    <cellStyle name="%60 - Vurgu6 2" xfId="68" xr:uid="{59D4DD83-86F1-441F-B076-9E66181B13D6}"/>
    <cellStyle name="%60 - Vurgu6 3" xfId="88" xr:uid="{2BCDCB93-F906-4A87-8A44-1C61221CB3FA}"/>
    <cellStyle name="%60 - Vurgu6 4" xfId="108" xr:uid="{D79A70AE-5392-47DE-AB8E-0F237BC4CC8E}"/>
    <cellStyle name="%60 - Vurgu6 5" xfId="128" xr:uid="{B79A285D-343F-4859-AF75-716D68C20B0A}"/>
    <cellStyle name="%60 - Vurgu6 6" xfId="148" xr:uid="{75A99670-E597-4FE7-BF09-A84BFE1A79B5}"/>
    <cellStyle name="%60 - Vurgu6 7" xfId="168" xr:uid="{9FAE21FE-6F6A-479C-A355-70DD7808DE1D}"/>
    <cellStyle name="%60 - Vurgu6 8" xfId="188" xr:uid="{D6CCD7AF-0550-4C35-AB13-0AB62B83A412}"/>
    <cellStyle name="%60 - Vurgu6 9" xfId="208" xr:uid="{746AFCB3-BB2B-4DC3-AE7A-18C39BC27423}"/>
    <cellStyle name="Açıklama Metni" xfId="16" builtinId="53" customBuiltin="1"/>
    <cellStyle name="Ana Başlık" xfId="2" builtinId="15" customBuiltin="1"/>
    <cellStyle name="Bağlı Hücre" xfId="13" builtinId="24" customBuiltin="1"/>
    <cellStyle name="Başlık 1" xfId="3" builtinId="16" customBuiltin="1"/>
    <cellStyle name="Başlık 2" xfId="4" builtinId="17" customBuiltin="1"/>
    <cellStyle name="Başlık 3" xfId="5" builtinId="18" customBuiltin="1"/>
    <cellStyle name="Başlık 4" xfId="6" builtinId="19" customBuiltin="1"/>
    <cellStyle name="Çıkış" xfId="11" builtinId="21" customBuiltin="1"/>
    <cellStyle name="Giriş" xfId="10" builtinId="20" customBuiltin="1"/>
    <cellStyle name="Hesaplama" xfId="12" builtinId="22" customBuiltin="1"/>
    <cellStyle name="İşaretli Hücre" xfId="14" builtinId="23" customBuiltin="1"/>
    <cellStyle name="İyi" xfId="7" builtinId="26" customBuiltin="1"/>
    <cellStyle name="Kötü" xfId="8" builtinId="27" customBuiltin="1"/>
    <cellStyle name="Normal" xfId="0" builtinId="0"/>
    <cellStyle name="Normal 10" xfId="42" xr:uid="{C9E2ED8C-8AAB-4279-93F0-3F1CA8AB7499}"/>
    <cellStyle name="Normal 11" xfId="149" xr:uid="{D7A19263-9FE8-4CA6-B11D-327FF3721C92}"/>
    <cellStyle name="Normal 12" xfId="169" xr:uid="{A86B3D1F-AB99-4B63-82E1-57EDD04E0BDF}"/>
    <cellStyle name="Normal 13" xfId="189" xr:uid="{BCAAEAE0-58AF-4C0A-8A30-2234FC12F0B4}"/>
    <cellStyle name="Normal 14" xfId="209" xr:uid="{872517C3-299C-4D79-A4BD-E1B947CCA0C0}"/>
    <cellStyle name="Normal 15" xfId="210" xr:uid="{C91EC1A7-0FAD-493D-BC19-A8C9EC6B0126}"/>
    <cellStyle name="Normal 2" xfId="47" xr:uid="{5AA281CE-7654-48E3-B4A7-93E3DD1EC944}"/>
    <cellStyle name="Normal 3" xfId="49" xr:uid="{AE82479F-B4E6-468A-9DB8-EC15B8AC28EC}"/>
    <cellStyle name="Normal 4" xfId="1" xr:uid="{40D1E1C7-02CF-4F9F-BFD7-202129797418}"/>
    <cellStyle name="Normal 4 2" xfId="45" xr:uid="{C39210E2-A19A-48D4-8A37-5B7D67CC6339}"/>
    <cellStyle name="Normal 5" xfId="69" xr:uid="{DF1B2E99-5E78-4751-A6D9-A98DFE9D96AC}"/>
    <cellStyle name="Normal 6" xfId="89" xr:uid="{2CC2596A-3809-4C87-8569-F8E38A813685}"/>
    <cellStyle name="Normal 7" xfId="109" xr:uid="{AA1ECFE9-84A8-47BF-BD9F-2415A73CA2B0}"/>
    <cellStyle name="Normal 8" xfId="129" xr:uid="{D30A561E-8F43-4A6E-9EA7-2E49ECEAEE29}"/>
    <cellStyle name="Normal 9" xfId="44" xr:uid="{63A3C05D-8BDF-42C2-BBFA-8998777CD855}"/>
    <cellStyle name="Not 10" xfId="170" xr:uid="{5DBC1A68-6348-4C26-9DF6-D7D0FD4647DA}"/>
    <cellStyle name="Not 11" xfId="190" xr:uid="{E7756890-4574-4CA7-BA03-74AFBA7AFCBF}"/>
    <cellStyle name="Not 12" xfId="211" xr:uid="{FB5FE0D6-3BDF-48AC-8874-DDFA7CACF1CD}"/>
    <cellStyle name="Not 2" xfId="48" xr:uid="{C4E66159-CDE1-4209-9E3F-CD196C5357D9}"/>
    <cellStyle name="Not 3" xfId="50" xr:uid="{2C5D45E0-B05E-4E3A-8EAE-C3A04618488F}"/>
    <cellStyle name="Not 4" xfId="70" xr:uid="{983F21EA-F880-4071-ABDC-B2C7B50B05B9}"/>
    <cellStyle name="Not 5" xfId="90" xr:uid="{2DF46D0E-EF60-4992-8ADA-90E4243F32AF}"/>
    <cellStyle name="Not 6" xfId="110" xr:uid="{808F4CB0-21C8-4D7E-B9A3-160DD11E852A}"/>
    <cellStyle name="Not 7" xfId="130" xr:uid="{B96A47F2-521D-4956-9729-AF51B84F743E}"/>
    <cellStyle name="Not 8" xfId="43" xr:uid="{D27A8885-8CF3-4AF6-93D8-96AC883B0141}"/>
    <cellStyle name="Not 9" xfId="150" xr:uid="{937E7B6F-1367-4E3A-B937-8F9AB6ED4E6A}"/>
    <cellStyle name="Nötr" xfId="9" builtinId="28" customBuiltin="1"/>
    <cellStyle name="Toplam" xfId="17" builtinId="25" customBuiltin="1"/>
    <cellStyle name="Uyarı Metni" xfId="15" builtinId="11" customBuiltin="1"/>
    <cellStyle name="Virgül 2" xfId="46" xr:uid="{3CB7ECC5-2430-4EB0-BDE6-CF8116780599}"/>
    <cellStyle name="Vurgu1" xfId="18" builtinId="29" customBuiltin="1"/>
    <cellStyle name="Vurgu2" xfId="22" builtinId="33" customBuiltin="1"/>
    <cellStyle name="Vurgu3" xfId="26" builtinId="37" customBuiltin="1"/>
    <cellStyle name="Vurgu4" xfId="30" builtinId="41" customBuiltin="1"/>
    <cellStyle name="Vurgu5" xfId="34" builtinId="45" customBuiltin="1"/>
    <cellStyle name="Vurgu6" xfId="38" builtinId="49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EF3B25-BF68-4D2A-8AB5-0A99CC5CFFBF}">
  <sheetPr>
    <pageSetUpPr fitToPage="1"/>
  </sheetPr>
  <dimension ref="B1:AC43"/>
  <sheetViews>
    <sheetView zoomScale="85" zoomScaleNormal="85" workbookViewId="0">
      <selection activeCell="J6" sqref="J6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53" t="s">
        <v>31</v>
      </c>
      <c r="C2" s="54"/>
      <c r="D2" s="54"/>
      <c r="E2" s="54"/>
      <c r="F2" s="54"/>
      <c r="G2" s="54"/>
      <c r="H2" s="54"/>
      <c r="I2" s="54"/>
      <c r="J2" s="55"/>
      <c r="P2" s="39" t="s">
        <v>18</v>
      </c>
      <c r="Q2" s="39" t="s">
        <v>25</v>
      </c>
      <c r="R2" s="39" t="s">
        <v>26</v>
      </c>
      <c r="S2" s="39" t="s">
        <v>19</v>
      </c>
      <c r="T2" s="39" t="s">
        <v>20</v>
      </c>
      <c r="U2" s="39" t="s">
        <v>27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28</v>
      </c>
      <c r="AA2" s="39" t="s">
        <v>29</v>
      </c>
      <c r="AB2" s="39" t="s">
        <v>30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46082</v>
      </c>
      <c r="C4" s="8">
        <v>341</v>
      </c>
      <c r="D4" s="9"/>
      <c r="E4" s="10">
        <v>25</v>
      </c>
      <c r="F4" s="33">
        <f>E4*C4</f>
        <v>8525</v>
      </c>
      <c r="G4" s="11"/>
      <c r="H4" s="12" t="s">
        <v>6</v>
      </c>
      <c r="I4" s="13">
        <v>0.01</v>
      </c>
      <c r="J4" s="14">
        <f>(F36+F37)*I4</f>
        <v>2301.25</v>
      </c>
    </row>
    <row r="5" spans="2:29" x14ac:dyDescent="0.25">
      <c r="B5" s="7">
        <v>46083</v>
      </c>
      <c r="C5" s="8">
        <v>362</v>
      </c>
      <c r="D5" s="9"/>
      <c r="E5" s="10">
        <v>25</v>
      </c>
      <c r="F5" s="33">
        <f t="shared" ref="F5:F34" si="0">E5*C5</f>
        <v>9050</v>
      </c>
      <c r="G5" s="11"/>
      <c r="H5" s="12" t="s">
        <v>7</v>
      </c>
      <c r="I5" s="13">
        <v>1E-3</v>
      </c>
      <c r="J5" s="14">
        <f>(F36+F37-J4-J6)*I5</f>
        <v>223.22125</v>
      </c>
    </row>
    <row r="6" spans="2:29" x14ac:dyDescent="0.25">
      <c r="B6" s="7">
        <v>46084</v>
      </c>
      <c r="C6" s="8">
        <v>350</v>
      </c>
      <c r="D6" s="9"/>
      <c r="E6" s="10">
        <v>25</v>
      </c>
      <c r="F6" s="33">
        <f t="shared" si="0"/>
        <v>8750</v>
      </c>
      <c r="G6" s="11"/>
      <c r="H6" s="12" t="s">
        <v>8</v>
      </c>
      <c r="I6" s="13"/>
      <c r="J6" s="14">
        <v>4602.5</v>
      </c>
    </row>
    <row r="7" spans="2:29" x14ac:dyDescent="0.25">
      <c r="B7" s="7">
        <v>46085</v>
      </c>
      <c r="C7" s="8">
        <v>349</v>
      </c>
      <c r="D7" s="9"/>
      <c r="E7" s="10">
        <v>25</v>
      </c>
      <c r="F7" s="33">
        <f t="shared" si="0"/>
        <v>8725</v>
      </c>
      <c r="G7" s="11"/>
      <c r="H7" s="12" t="s">
        <v>9</v>
      </c>
      <c r="I7" s="13"/>
      <c r="J7" s="14">
        <v>0</v>
      </c>
    </row>
    <row r="8" spans="2:29" x14ac:dyDescent="0.25">
      <c r="B8" s="7">
        <v>46086</v>
      </c>
      <c r="C8" s="8">
        <v>354.5</v>
      </c>
      <c r="D8" s="9"/>
      <c r="E8" s="10">
        <v>25</v>
      </c>
      <c r="F8" s="33">
        <f t="shared" si="0"/>
        <v>8862.5</v>
      </c>
      <c r="G8" s="15"/>
      <c r="H8" s="16"/>
      <c r="I8" s="17"/>
      <c r="J8" s="18"/>
    </row>
    <row r="9" spans="2:29" x14ac:dyDescent="0.25">
      <c r="B9" s="7">
        <v>46087</v>
      </c>
      <c r="C9" s="8">
        <v>348.5</v>
      </c>
      <c r="D9" s="9"/>
      <c r="E9" s="10">
        <v>25</v>
      </c>
      <c r="F9" s="33">
        <f t="shared" si="0"/>
        <v>8712.5</v>
      </c>
      <c r="G9" s="15"/>
      <c r="H9" s="16"/>
      <c r="I9" s="17"/>
      <c r="J9" s="18"/>
    </row>
    <row r="10" spans="2:29" x14ac:dyDescent="0.25">
      <c r="B10" s="7">
        <v>46088</v>
      </c>
      <c r="C10" s="8">
        <v>352</v>
      </c>
      <c r="D10" s="9"/>
      <c r="E10" s="10">
        <v>25</v>
      </c>
      <c r="F10" s="33">
        <f t="shared" si="0"/>
        <v>8800</v>
      </c>
      <c r="G10" s="15"/>
      <c r="H10" s="16"/>
      <c r="I10" s="17"/>
      <c r="J10" s="18"/>
    </row>
    <row r="11" spans="2:29" x14ac:dyDescent="0.25">
      <c r="B11" s="7">
        <v>46089</v>
      </c>
      <c r="C11" s="8">
        <v>336</v>
      </c>
      <c r="D11" s="9"/>
      <c r="E11" s="10">
        <v>25</v>
      </c>
      <c r="F11" s="33">
        <f t="shared" si="0"/>
        <v>8400</v>
      </c>
      <c r="G11" s="19"/>
      <c r="H11" s="16"/>
      <c r="I11" s="17"/>
      <c r="J11" s="18"/>
    </row>
    <row r="12" spans="2:29" x14ac:dyDescent="0.25">
      <c r="B12" s="7">
        <v>46090</v>
      </c>
      <c r="C12" s="8">
        <v>329.5</v>
      </c>
      <c r="D12" s="9"/>
      <c r="E12" s="10">
        <v>25</v>
      </c>
      <c r="F12" s="33">
        <f t="shared" si="0"/>
        <v>8237.5</v>
      </c>
      <c r="G12" s="19"/>
      <c r="H12" s="16"/>
      <c r="I12" s="17"/>
      <c r="J12" s="18"/>
    </row>
    <row r="13" spans="2:29" x14ac:dyDescent="0.25">
      <c r="B13" s="7">
        <v>46091</v>
      </c>
      <c r="C13" s="8">
        <v>315.5</v>
      </c>
      <c r="D13" s="9"/>
      <c r="E13" s="10">
        <v>25</v>
      </c>
      <c r="F13" s="33">
        <f t="shared" si="0"/>
        <v>7887.5</v>
      </c>
      <c r="G13" s="46" t="s">
        <v>32</v>
      </c>
      <c r="H13" s="47"/>
      <c r="I13" s="48"/>
      <c r="J13" s="49">
        <v>180305.06</v>
      </c>
    </row>
    <row r="14" spans="2:29" x14ac:dyDescent="0.25">
      <c r="B14" s="7">
        <v>46092</v>
      </c>
      <c r="C14" s="8">
        <v>297.5</v>
      </c>
      <c r="D14" s="9"/>
      <c r="E14" s="10">
        <v>25</v>
      </c>
      <c r="F14" s="33">
        <f t="shared" si="0"/>
        <v>7437.5</v>
      </c>
      <c r="G14" s="19"/>
      <c r="H14" s="16"/>
      <c r="I14" s="17"/>
      <c r="J14" s="18"/>
    </row>
    <row r="15" spans="2:29" x14ac:dyDescent="0.25">
      <c r="B15" s="7">
        <v>46093</v>
      </c>
      <c r="C15" s="8">
        <v>298.5</v>
      </c>
      <c r="D15" s="9"/>
      <c r="E15" s="10">
        <v>25</v>
      </c>
      <c r="F15" s="33">
        <f t="shared" si="0"/>
        <v>7462.5</v>
      </c>
      <c r="G15" s="19"/>
      <c r="H15" s="16"/>
      <c r="I15" s="17"/>
      <c r="J15" s="18"/>
    </row>
    <row r="16" spans="2:29" x14ac:dyDescent="0.25">
      <c r="B16" s="7">
        <v>46094</v>
      </c>
      <c r="C16" s="8">
        <v>287</v>
      </c>
      <c r="D16" s="9"/>
      <c r="E16" s="10">
        <v>25</v>
      </c>
      <c r="F16" s="33">
        <f t="shared" si="0"/>
        <v>7175</v>
      </c>
      <c r="G16" s="15">
        <v>46099</v>
      </c>
      <c r="H16" s="16" t="s">
        <v>33</v>
      </c>
      <c r="I16" s="17"/>
      <c r="J16" s="18">
        <v>250000</v>
      </c>
    </row>
    <row r="17" spans="2:10" x14ac:dyDescent="0.25">
      <c r="B17" s="7">
        <v>46095</v>
      </c>
      <c r="C17" s="8">
        <v>276.5</v>
      </c>
      <c r="D17" s="9"/>
      <c r="E17" s="10">
        <v>25</v>
      </c>
      <c r="F17" s="33">
        <f t="shared" si="0"/>
        <v>6912.5</v>
      </c>
      <c r="G17" s="19"/>
      <c r="H17" s="16"/>
      <c r="I17" s="17"/>
      <c r="J17" s="18"/>
    </row>
    <row r="18" spans="2:10" x14ac:dyDescent="0.25">
      <c r="B18" s="7">
        <v>46096</v>
      </c>
      <c r="C18" s="8">
        <v>312.5</v>
      </c>
      <c r="D18" s="9"/>
      <c r="E18" s="10">
        <v>25</v>
      </c>
      <c r="F18" s="33">
        <f t="shared" si="0"/>
        <v>7812.5</v>
      </c>
      <c r="G18" s="19"/>
      <c r="H18" s="16"/>
      <c r="I18" s="17"/>
      <c r="J18" s="18"/>
    </row>
    <row r="19" spans="2:10" x14ac:dyDescent="0.25">
      <c r="B19" s="7">
        <v>46097</v>
      </c>
      <c r="C19" s="8">
        <v>276.5</v>
      </c>
      <c r="D19" s="9"/>
      <c r="E19" s="10">
        <v>25</v>
      </c>
      <c r="F19" s="33">
        <f t="shared" si="0"/>
        <v>6912.5</v>
      </c>
      <c r="G19" s="19"/>
      <c r="H19" s="16"/>
      <c r="I19" s="17"/>
      <c r="J19" s="18"/>
    </row>
    <row r="20" spans="2:10" x14ac:dyDescent="0.25">
      <c r="B20" s="7">
        <v>46098</v>
      </c>
      <c r="C20" s="8">
        <v>277.5</v>
      </c>
      <c r="D20" s="9"/>
      <c r="E20" s="10">
        <v>25</v>
      </c>
      <c r="F20" s="33">
        <f t="shared" si="0"/>
        <v>6937.5</v>
      </c>
      <c r="G20" s="19"/>
      <c r="H20" s="16"/>
      <c r="I20" s="17"/>
      <c r="J20" s="18"/>
    </row>
    <row r="21" spans="2:10" x14ac:dyDescent="0.25">
      <c r="B21" s="7">
        <v>46099</v>
      </c>
      <c r="C21" s="8">
        <v>280.5</v>
      </c>
      <c r="D21" s="9"/>
      <c r="E21" s="10">
        <v>25</v>
      </c>
      <c r="F21" s="33">
        <f t="shared" si="0"/>
        <v>7012.5</v>
      </c>
      <c r="G21" s="19"/>
      <c r="H21" s="16"/>
      <c r="I21" s="17"/>
      <c r="J21" s="18"/>
    </row>
    <row r="22" spans="2:10" x14ac:dyDescent="0.25">
      <c r="B22" s="7">
        <v>46100</v>
      </c>
      <c r="C22" s="8">
        <v>261.5</v>
      </c>
      <c r="D22" s="9"/>
      <c r="E22" s="10">
        <v>25</v>
      </c>
      <c r="F22" s="33">
        <f t="shared" si="0"/>
        <v>6537.5</v>
      </c>
      <c r="G22" s="19"/>
      <c r="H22" s="16"/>
      <c r="I22" s="17"/>
      <c r="J22" s="18"/>
    </row>
    <row r="23" spans="2:10" x14ac:dyDescent="0.25">
      <c r="B23" s="7">
        <v>46101</v>
      </c>
      <c r="C23" s="8">
        <v>270</v>
      </c>
      <c r="D23" s="9"/>
      <c r="E23" s="10">
        <v>25</v>
      </c>
      <c r="F23" s="33">
        <f t="shared" si="0"/>
        <v>6750</v>
      </c>
      <c r="G23" s="19"/>
      <c r="H23" s="16"/>
      <c r="I23" s="17"/>
      <c r="J23" s="18"/>
    </row>
    <row r="24" spans="2:10" x14ac:dyDescent="0.25">
      <c r="B24" s="7">
        <v>46102</v>
      </c>
      <c r="C24" s="8">
        <v>262.5</v>
      </c>
      <c r="D24" s="9"/>
      <c r="E24" s="10">
        <v>25</v>
      </c>
      <c r="F24" s="33">
        <f t="shared" si="0"/>
        <v>6562.5</v>
      </c>
      <c r="G24" s="19"/>
      <c r="H24" s="16"/>
      <c r="I24" s="17"/>
      <c r="J24" s="18"/>
    </row>
    <row r="25" spans="2:10" x14ac:dyDescent="0.25">
      <c r="B25" s="7">
        <v>46103</v>
      </c>
      <c r="C25" s="8">
        <v>270.5</v>
      </c>
      <c r="D25" s="9"/>
      <c r="E25" s="10">
        <v>25</v>
      </c>
      <c r="F25" s="33">
        <f t="shared" si="0"/>
        <v>6762.5</v>
      </c>
      <c r="G25" s="19"/>
      <c r="H25" s="16"/>
      <c r="I25" s="17"/>
      <c r="J25" s="18"/>
    </row>
    <row r="26" spans="2:10" x14ac:dyDescent="0.25">
      <c r="B26" s="7">
        <v>46104</v>
      </c>
      <c r="C26" s="8">
        <v>268.5</v>
      </c>
      <c r="D26" s="9"/>
      <c r="E26" s="10">
        <v>25</v>
      </c>
      <c r="F26" s="33">
        <f t="shared" si="0"/>
        <v>6712.5</v>
      </c>
      <c r="G26" s="19"/>
      <c r="H26" s="16"/>
      <c r="I26" s="17"/>
      <c r="J26" s="18"/>
    </row>
    <row r="27" spans="2:10" x14ac:dyDescent="0.25">
      <c r="B27" s="7">
        <v>46105</v>
      </c>
      <c r="C27" s="8">
        <v>276</v>
      </c>
      <c r="D27" s="9"/>
      <c r="E27" s="10">
        <v>25</v>
      </c>
      <c r="F27" s="33">
        <f t="shared" si="0"/>
        <v>6900</v>
      </c>
      <c r="G27" s="19"/>
      <c r="H27" s="16"/>
      <c r="I27" s="17"/>
      <c r="J27" s="18"/>
    </row>
    <row r="28" spans="2:10" x14ac:dyDescent="0.25">
      <c r="B28" s="7">
        <v>46106</v>
      </c>
      <c r="C28" s="8">
        <v>282</v>
      </c>
      <c r="D28" s="9"/>
      <c r="E28" s="10">
        <v>25</v>
      </c>
      <c r="F28" s="33">
        <f t="shared" si="0"/>
        <v>7050</v>
      </c>
      <c r="G28" s="19"/>
      <c r="H28" s="16"/>
      <c r="I28" s="17"/>
      <c r="J28" s="18"/>
    </row>
    <row r="29" spans="2:10" x14ac:dyDescent="0.25">
      <c r="B29" s="7">
        <v>46107</v>
      </c>
      <c r="C29" s="8">
        <v>281</v>
      </c>
      <c r="D29" s="9"/>
      <c r="E29" s="10">
        <v>25</v>
      </c>
      <c r="F29" s="33">
        <f t="shared" si="0"/>
        <v>7025</v>
      </c>
      <c r="G29" s="19"/>
      <c r="H29" s="16"/>
      <c r="I29" s="17"/>
      <c r="J29" s="18"/>
    </row>
    <row r="30" spans="2:10" x14ac:dyDescent="0.25">
      <c r="B30" s="7">
        <v>46108</v>
      </c>
      <c r="C30" s="8">
        <v>280</v>
      </c>
      <c r="D30" s="9"/>
      <c r="E30" s="10">
        <v>25</v>
      </c>
      <c r="F30" s="33">
        <f t="shared" si="0"/>
        <v>7000</v>
      </c>
      <c r="G30" s="19"/>
      <c r="H30" s="16"/>
      <c r="I30" s="17"/>
      <c r="J30" s="18"/>
    </row>
    <row r="31" spans="2:10" x14ac:dyDescent="0.25">
      <c r="B31" s="7">
        <v>46109</v>
      </c>
      <c r="C31" s="8">
        <v>281</v>
      </c>
      <c r="D31" s="9"/>
      <c r="E31" s="10">
        <v>25</v>
      </c>
      <c r="F31" s="33">
        <f t="shared" si="0"/>
        <v>7025</v>
      </c>
      <c r="G31" s="19"/>
      <c r="H31" s="16"/>
      <c r="I31" s="17"/>
      <c r="J31" s="18"/>
    </row>
    <row r="32" spans="2:10" x14ac:dyDescent="0.25">
      <c r="B32" s="7">
        <v>46110</v>
      </c>
      <c r="C32" s="8">
        <v>281.5</v>
      </c>
      <c r="D32" s="9"/>
      <c r="E32" s="10">
        <v>25</v>
      </c>
      <c r="F32" s="33">
        <f t="shared" si="0"/>
        <v>7037.5</v>
      </c>
      <c r="G32" s="19"/>
      <c r="H32" s="16"/>
      <c r="I32" s="17"/>
      <c r="J32" s="18"/>
    </row>
    <row r="33" spans="2:12" x14ac:dyDescent="0.25">
      <c r="B33" s="7">
        <v>46111</v>
      </c>
      <c r="C33" s="8">
        <v>256</v>
      </c>
      <c r="D33" s="9"/>
      <c r="E33" s="10">
        <v>25</v>
      </c>
      <c r="F33" s="33">
        <f t="shared" si="0"/>
        <v>6400</v>
      </c>
      <c r="G33" s="19"/>
      <c r="H33" s="16"/>
      <c r="I33" s="17"/>
      <c r="J33" s="18"/>
    </row>
    <row r="34" spans="2:12" ht="15.75" thickBot="1" x14ac:dyDescent="0.3">
      <c r="B34" s="7">
        <v>46112</v>
      </c>
      <c r="C34" s="35">
        <v>190</v>
      </c>
      <c r="D34" s="36"/>
      <c r="E34" s="10">
        <v>25</v>
      </c>
      <c r="F34" s="38">
        <f t="shared" si="0"/>
        <v>4750</v>
      </c>
      <c r="G34" s="20"/>
      <c r="H34" s="21"/>
      <c r="I34" s="22"/>
      <c r="J34" s="23"/>
    </row>
    <row r="35" spans="2:12" x14ac:dyDescent="0.25">
      <c r="B35" s="41" t="s">
        <v>10</v>
      </c>
      <c r="C35" s="42">
        <f>SUM(C4:C34)</f>
        <v>9205</v>
      </c>
      <c r="D35" s="43">
        <f>SUM(D4:D34)</f>
        <v>0</v>
      </c>
      <c r="E35" s="44"/>
      <c r="F35" s="45" t="s">
        <v>4</v>
      </c>
      <c r="G35" s="24"/>
      <c r="H35" s="56" t="s">
        <v>11</v>
      </c>
      <c r="I35" s="56"/>
      <c r="J35" s="25">
        <f>SUM(J4:J34)</f>
        <v>437432.03125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57" t="s">
        <v>13</v>
      </c>
      <c r="I36" s="57"/>
      <c r="J36" s="18">
        <f>F36+F37</f>
        <v>230125</v>
      </c>
      <c r="L36" s="31">
        <f>J36-J4-J5-J6</f>
        <v>222998.02875</v>
      </c>
    </row>
    <row r="37" spans="2:12" x14ac:dyDescent="0.25">
      <c r="B37" s="26" t="s">
        <v>14</v>
      </c>
      <c r="C37" s="30">
        <f>C35</f>
        <v>9205</v>
      </c>
      <c r="D37" s="9">
        <f>D35/1.03</f>
        <v>0</v>
      </c>
      <c r="E37" s="10"/>
      <c r="F37" s="33">
        <f>SUM(F4:F36)</f>
        <v>230125</v>
      </c>
      <c r="G37" s="19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58" t="s">
        <v>16</v>
      </c>
      <c r="C39" s="59"/>
      <c r="D39" s="27"/>
      <c r="E39" s="37"/>
      <c r="F39" s="38"/>
      <c r="G39" s="28"/>
      <c r="H39" s="60" t="s">
        <v>17</v>
      </c>
      <c r="I39" s="60"/>
      <c r="J39" s="29">
        <f>J36+J37+J38-J35</f>
        <v>-207307.03125</v>
      </c>
    </row>
    <row r="40" spans="2:12" ht="15.75" thickBot="1" x14ac:dyDescent="0.3">
      <c r="B40" s="50"/>
      <c r="C40" s="51"/>
      <c r="D40" s="51"/>
      <c r="E40" s="51"/>
      <c r="F40" s="51"/>
      <c r="G40" s="51"/>
      <c r="H40" s="51"/>
      <c r="I40" s="51"/>
      <c r="J40" s="52"/>
    </row>
    <row r="41" spans="2:12" ht="15.75" thickBot="1" x14ac:dyDescent="0.3">
      <c r="B41" s="50"/>
      <c r="C41" s="51"/>
      <c r="D41" s="51"/>
      <c r="E41" s="51"/>
      <c r="F41" s="51"/>
      <c r="G41" s="51"/>
      <c r="H41" s="51"/>
      <c r="I41" s="51"/>
      <c r="J41" s="52"/>
    </row>
    <row r="42" spans="2:12" x14ac:dyDescent="0.25">
      <c r="J42" s="31"/>
    </row>
    <row r="43" spans="2:12" x14ac:dyDescent="0.25">
      <c r="J43" s="31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0866141732283472" right="0.70866141732283472" top="0.74803149606299213" bottom="0.74803149606299213" header="0.31496062992125984" footer="0.31496062992125984"/>
  <pageSetup paperSize="9" scale="92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66BD23-4BBE-49AB-84AC-96D0A507860D}">
  <sheetPr>
    <pageSetUpPr fitToPage="1"/>
  </sheetPr>
  <dimension ref="B1:AC43"/>
  <sheetViews>
    <sheetView tabSelected="1" zoomScale="85" zoomScaleNormal="85" workbookViewId="0">
      <selection activeCell="O14" sqref="O14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53" t="s">
        <v>31</v>
      </c>
      <c r="C2" s="54"/>
      <c r="D2" s="54"/>
      <c r="E2" s="54"/>
      <c r="F2" s="54"/>
      <c r="G2" s="54"/>
      <c r="H2" s="54"/>
      <c r="I2" s="54"/>
      <c r="J2" s="55"/>
      <c r="P2" s="39" t="s">
        <v>18</v>
      </c>
      <c r="Q2" s="39" t="s">
        <v>25</v>
      </c>
      <c r="R2" s="39" t="s">
        <v>26</v>
      </c>
      <c r="S2" s="39" t="s">
        <v>19</v>
      </c>
      <c r="T2" s="39" t="s">
        <v>20</v>
      </c>
      <c r="U2" s="39" t="s">
        <v>27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28</v>
      </c>
      <c r="AA2" s="39" t="s">
        <v>29</v>
      </c>
      <c r="AB2" s="39" t="s">
        <v>30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46113</v>
      </c>
      <c r="C4" s="8">
        <v>343.5</v>
      </c>
      <c r="D4" s="9"/>
      <c r="E4" s="10">
        <v>25</v>
      </c>
      <c r="F4" s="33">
        <f>E4*C4</f>
        <v>8587.5</v>
      </c>
      <c r="G4" s="11"/>
      <c r="H4" s="12" t="s">
        <v>6</v>
      </c>
      <c r="I4" s="13">
        <v>0.01</v>
      </c>
      <c r="J4" s="14">
        <f>(F36+F37)*I4</f>
        <v>894.125</v>
      </c>
    </row>
    <row r="5" spans="2:29" x14ac:dyDescent="0.25">
      <c r="B5" s="7">
        <v>46114</v>
      </c>
      <c r="C5" s="8">
        <v>283.5</v>
      </c>
      <c r="D5" s="9"/>
      <c r="E5" s="10">
        <v>25</v>
      </c>
      <c r="F5" s="33">
        <f t="shared" ref="F5:F34" si="0">E5*C5</f>
        <v>7087.5</v>
      </c>
      <c r="G5" s="11"/>
      <c r="H5" s="12" t="s">
        <v>7</v>
      </c>
      <c r="I5" s="13">
        <v>1E-3</v>
      </c>
      <c r="J5" s="14">
        <f>(F36+F37-J4-J6)*I5</f>
        <v>88.518375000000006</v>
      </c>
    </row>
    <row r="6" spans="2:29" x14ac:dyDescent="0.25">
      <c r="B6" s="7">
        <v>46115</v>
      </c>
      <c r="C6" s="8">
        <v>278</v>
      </c>
      <c r="D6" s="9"/>
      <c r="E6" s="10">
        <v>25</v>
      </c>
      <c r="F6" s="33">
        <f t="shared" si="0"/>
        <v>6950</v>
      </c>
      <c r="G6" s="11"/>
      <c r="H6" s="12" t="s">
        <v>8</v>
      </c>
      <c r="I6" s="13"/>
      <c r="J6" s="14"/>
    </row>
    <row r="7" spans="2:29" x14ac:dyDescent="0.25">
      <c r="B7" s="7">
        <v>46116</v>
      </c>
      <c r="C7" s="8">
        <v>271</v>
      </c>
      <c r="D7" s="9"/>
      <c r="E7" s="10">
        <v>25</v>
      </c>
      <c r="F7" s="33">
        <f t="shared" si="0"/>
        <v>6775</v>
      </c>
      <c r="G7" s="11"/>
      <c r="H7" s="12" t="s">
        <v>9</v>
      </c>
      <c r="I7" s="13"/>
      <c r="J7" s="14">
        <f>'MART 2026'!J39*-1</f>
        <v>207307.03125</v>
      </c>
    </row>
    <row r="8" spans="2:29" x14ac:dyDescent="0.25">
      <c r="B8" s="7">
        <v>46117</v>
      </c>
      <c r="C8" s="8">
        <v>268</v>
      </c>
      <c r="D8" s="9"/>
      <c r="E8" s="10">
        <v>25</v>
      </c>
      <c r="F8" s="33">
        <f t="shared" si="0"/>
        <v>6700</v>
      </c>
      <c r="G8" s="15"/>
      <c r="H8" s="16"/>
      <c r="I8" s="17"/>
      <c r="J8" s="18"/>
    </row>
    <row r="9" spans="2:29" x14ac:dyDescent="0.25">
      <c r="B9" s="7">
        <v>46118</v>
      </c>
      <c r="C9" s="8">
        <v>250.5</v>
      </c>
      <c r="D9" s="9"/>
      <c r="E9" s="10">
        <v>25</v>
      </c>
      <c r="F9" s="33">
        <f t="shared" si="0"/>
        <v>6262.5</v>
      </c>
      <c r="G9" s="15"/>
      <c r="H9" s="16"/>
      <c r="I9" s="17"/>
      <c r="J9" s="18"/>
    </row>
    <row r="10" spans="2:29" x14ac:dyDescent="0.25">
      <c r="B10" s="7">
        <v>46119</v>
      </c>
      <c r="C10" s="8">
        <v>266</v>
      </c>
      <c r="D10" s="9"/>
      <c r="E10" s="10">
        <v>25</v>
      </c>
      <c r="F10" s="33">
        <f t="shared" si="0"/>
        <v>6650</v>
      </c>
      <c r="G10" s="15"/>
      <c r="H10" s="16"/>
      <c r="I10" s="17"/>
      <c r="J10" s="18"/>
    </row>
    <row r="11" spans="2:29" x14ac:dyDescent="0.25">
      <c r="B11" s="7">
        <v>46120</v>
      </c>
      <c r="C11" s="8">
        <v>250</v>
      </c>
      <c r="D11" s="9"/>
      <c r="E11" s="10">
        <v>25</v>
      </c>
      <c r="F11" s="33">
        <f t="shared" si="0"/>
        <v>6250</v>
      </c>
      <c r="G11" s="19"/>
      <c r="H11" s="16"/>
      <c r="I11" s="17"/>
      <c r="J11" s="18"/>
    </row>
    <row r="12" spans="2:29" x14ac:dyDescent="0.25">
      <c r="B12" s="7">
        <v>46121</v>
      </c>
      <c r="C12" s="8">
        <v>258.5</v>
      </c>
      <c r="D12" s="9"/>
      <c r="E12" s="10">
        <v>25</v>
      </c>
      <c r="F12" s="33">
        <f t="shared" si="0"/>
        <v>6462.5</v>
      </c>
      <c r="G12" s="19"/>
      <c r="H12" s="16"/>
      <c r="I12" s="17"/>
      <c r="J12" s="18"/>
    </row>
    <row r="13" spans="2:29" x14ac:dyDescent="0.25">
      <c r="B13" s="7">
        <v>46122</v>
      </c>
      <c r="C13" s="8">
        <v>277</v>
      </c>
      <c r="D13" s="9"/>
      <c r="E13" s="10">
        <v>25</v>
      </c>
      <c r="F13" s="33">
        <f t="shared" si="0"/>
        <v>6925</v>
      </c>
      <c r="G13" s="19"/>
      <c r="H13" s="16"/>
      <c r="I13" s="17"/>
      <c r="J13" s="18"/>
    </row>
    <row r="14" spans="2:29" x14ac:dyDescent="0.25">
      <c r="B14" s="7">
        <v>46123</v>
      </c>
      <c r="C14" s="8">
        <v>278.5</v>
      </c>
      <c r="D14" s="9"/>
      <c r="E14" s="10">
        <v>25</v>
      </c>
      <c r="F14" s="33">
        <f t="shared" si="0"/>
        <v>6962.5</v>
      </c>
      <c r="G14" s="19"/>
      <c r="H14" s="16"/>
      <c r="I14" s="17"/>
      <c r="J14" s="18"/>
    </row>
    <row r="15" spans="2:29" x14ac:dyDescent="0.25">
      <c r="B15" s="7">
        <v>46124</v>
      </c>
      <c r="C15" s="8">
        <v>269.5</v>
      </c>
      <c r="D15" s="9"/>
      <c r="E15" s="10">
        <v>25</v>
      </c>
      <c r="F15" s="33">
        <f t="shared" si="0"/>
        <v>6737.5</v>
      </c>
      <c r="G15" s="19"/>
      <c r="H15" s="16"/>
      <c r="I15" s="17"/>
      <c r="J15" s="18"/>
    </row>
    <row r="16" spans="2:29" x14ac:dyDescent="0.25">
      <c r="B16" s="7">
        <v>46125</v>
      </c>
      <c r="C16" s="8">
        <v>282.5</v>
      </c>
      <c r="D16" s="9"/>
      <c r="E16" s="10">
        <v>25</v>
      </c>
      <c r="F16" s="33">
        <f t="shared" si="0"/>
        <v>7062.5</v>
      </c>
      <c r="G16" s="19"/>
      <c r="H16" s="16"/>
      <c r="I16" s="17"/>
      <c r="J16" s="18"/>
    </row>
    <row r="17" spans="2:10" x14ac:dyDescent="0.25">
      <c r="B17" s="7">
        <v>46126</v>
      </c>
      <c r="C17" s="8">
        <v>0</v>
      </c>
      <c r="D17" s="9"/>
      <c r="E17" s="10"/>
      <c r="F17" s="33">
        <f t="shared" si="0"/>
        <v>0</v>
      </c>
      <c r="G17" s="19"/>
      <c r="H17" s="16"/>
      <c r="I17" s="17"/>
      <c r="J17" s="18"/>
    </row>
    <row r="18" spans="2:10" x14ac:dyDescent="0.25">
      <c r="B18" s="7">
        <v>46127</v>
      </c>
      <c r="C18" s="8"/>
      <c r="D18" s="9"/>
      <c r="E18" s="10"/>
      <c r="F18" s="33">
        <f t="shared" si="0"/>
        <v>0</v>
      </c>
      <c r="G18" s="19"/>
      <c r="H18" s="16"/>
      <c r="I18" s="17"/>
      <c r="J18" s="18"/>
    </row>
    <row r="19" spans="2:10" x14ac:dyDescent="0.25">
      <c r="B19" s="7">
        <v>46128</v>
      </c>
      <c r="C19" s="8"/>
      <c r="D19" s="9"/>
      <c r="E19" s="10"/>
      <c r="F19" s="33">
        <f t="shared" si="0"/>
        <v>0</v>
      </c>
      <c r="G19" s="19"/>
      <c r="H19" s="16"/>
      <c r="I19" s="17"/>
      <c r="J19" s="18"/>
    </row>
    <row r="20" spans="2:10" x14ac:dyDescent="0.25">
      <c r="B20" s="7">
        <v>46129</v>
      </c>
      <c r="C20" s="8"/>
      <c r="D20" s="9"/>
      <c r="E20" s="10"/>
      <c r="F20" s="33">
        <f t="shared" si="0"/>
        <v>0</v>
      </c>
      <c r="G20" s="19"/>
      <c r="H20" s="16"/>
      <c r="I20" s="17"/>
      <c r="J20" s="18"/>
    </row>
    <row r="21" spans="2:10" x14ac:dyDescent="0.25">
      <c r="B21" s="7">
        <v>46130</v>
      </c>
      <c r="C21" s="8"/>
      <c r="D21" s="9"/>
      <c r="E21" s="10"/>
      <c r="F21" s="33">
        <f t="shared" si="0"/>
        <v>0</v>
      </c>
      <c r="G21" s="19"/>
      <c r="H21" s="16"/>
      <c r="I21" s="17"/>
      <c r="J21" s="18"/>
    </row>
    <row r="22" spans="2:10" x14ac:dyDescent="0.25">
      <c r="B22" s="7">
        <v>46131</v>
      </c>
      <c r="C22" s="8"/>
      <c r="D22" s="9"/>
      <c r="E22" s="10"/>
      <c r="F22" s="33">
        <f t="shared" si="0"/>
        <v>0</v>
      </c>
      <c r="G22" s="19"/>
      <c r="H22" s="16"/>
      <c r="I22" s="17"/>
      <c r="J22" s="18"/>
    </row>
    <row r="23" spans="2:10" x14ac:dyDescent="0.25">
      <c r="B23" s="7">
        <v>46132</v>
      </c>
      <c r="C23" s="8"/>
      <c r="D23" s="9"/>
      <c r="E23" s="10"/>
      <c r="F23" s="33">
        <f t="shared" si="0"/>
        <v>0</v>
      </c>
      <c r="G23" s="19"/>
      <c r="H23" s="16"/>
      <c r="I23" s="17"/>
      <c r="J23" s="18"/>
    </row>
    <row r="24" spans="2:10" x14ac:dyDescent="0.25">
      <c r="B24" s="7">
        <v>46133</v>
      </c>
      <c r="C24" s="8"/>
      <c r="D24" s="9"/>
      <c r="E24" s="10"/>
      <c r="F24" s="33">
        <f t="shared" si="0"/>
        <v>0</v>
      </c>
      <c r="G24" s="19"/>
      <c r="H24" s="16"/>
      <c r="I24" s="17"/>
      <c r="J24" s="18"/>
    </row>
    <row r="25" spans="2:10" x14ac:dyDescent="0.25">
      <c r="B25" s="7">
        <v>46134</v>
      </c>
      <c r="C25" s="8"/>
      <c r="D25" s="9"/>
      <c r="E25" s="10"/>
      <c r="F25" s="33">
        <f t="shared" si="0"/>
        <v>0</v>
      </c>
      <c r="G25" s="19"/>
      <c r="H25" s="16"/>
      <c r="I25" s="17"/>
      <c r="J25" s="18"/>
    </row>
    <row r="26" spans="2:10" x14ac:dyDescent="0.25">
      <c r="B26" s="7">
        <v>46135</v>
      </c>
      <c r="C26" s="8"/>
      <c r="D26" s="9"/>
      <c r="E26" s="10"/>
      <c r="F26" s="33">
        <f t="shared" si="0"/>
        <v>0</v>
      </c>
      <c r="G26" s="19"/>
      <c r="H26" s="16"/>
      <c r="I26" s="17"/>
      <c r="J26" s="18"/>
    </row>
    <row r="27" spans="2:10" x14ac:dyDescent="0.25">
      <c r="B27" s="7">
        <v>46136</v>
      </c>
      <c r="C27" s="8"/>
      <c r="D27" s="9"/>
      <c r="E27" s="10"/>
      <c r="F27" s="33">
        <f t="shared" si="0"/>
        <v>0</v>
      </c>
      <c r="G27" s="19"/>
      <c r="H27" s="16"/>
      <c r="I27" s="17"/>
      <c r="J27" s="18"/>
    </row>
    <row r="28" spans="2:10" x14ac:dyDescent="0.25">
      <c r="B28" s="7">
        <v>46137</v>
      </c>
      <c r="C28" s="8"/>
      <c r="D28" s="9"/>
      <c r="E28" s="10"/>
      <c r="F28" s="33">
        <f t="shared" si="0"/>
        <v>0</v>
      </c>
      <c r="G28" s="19"/>
      <c r="H28" s="16"/>
      <c r="I28" s="17"/>
      <c r="J28" s="18"/>
    </row>
    <row r="29" spans="2:10" x14ac:dyDescent="0.25">
      <c r="B29" s="7">
        <v>46138</v>
      </c>
      <c r="C29" s="8"/>
      <c r="D29" s="9"/>
      <c r="E29" s="10"/>
      <c r="F29" s="33">
        <f t="shared" si="0"/>
        <v>0</v>
      </c>
      <c r="G29" s="19"/>
      <c r="H29" s="16"/>
      <c r="I29" s="17"/>
      <c r="J29" s="18"/>
    </row>
    <row r="30" spans="2:10" x14ac:dyDescent="0.25">
      <c r="B30" s="7">
        <v>46139</v>
      </c>
      <c r="C30" s="8"/>
      <c r="D30" s="9"/>
      <c r="E30" s="10"/>
      <c r="F30" s="33">
        <f t="shared" si="0"/>
        <v>0</v>
      </c>
      <c r="G30" s="19"/>
      <c r="H30" s="16"/>
      <c r="I30" s="17"/>
      <c r="J30" s="18"/>
    </row>
    <row r="31" spans="2:10" x14ac:dyDescent="0.25">
      <c r="B31" s="7">
        <v>46140</v>
      </c>
      <c r="C31" s="8"/>
      <c r="D31" s="9"/>
      <c r="E31" s="10"/>
      <c r="F31" s="33">
        <f t="shared" si="0"/>
        <v>0</v>
      </c>
      <c r="G31" s="19"/>
      <c r="H31" s="16"/>
      <c r="I31" s="17"/>
      <c r="J31" s="18"/>
    </row>
    <row r="32" spans="2:10" x14ac:dyDescent="0.25">
      <c r="B32" s="7">
        <v>46141</v>
      </c>
      <c r="C32" s="8"/>
      <c r="D32" s="9"/>
      <c r="E32" s="10"/>
      <c r="F32" s="33">
        <f t="shared" si="0"/>
        <v>0</v>
      </c>
      <c r="G32" s="19"/>
      <c r="H32" s="16"/>
      <c r="I32" s="17"/>
      <c r="J32" s="18"/>
    </row>
    <row r="33" spans="2:12" x14ac:dyDescent="0.25">
      <c r="B33" s="7">
        <v>46142</v>
      </c>
      <c r="C33" s="8"/>
      <c r="D33" s="9"/>
      <c r="E33" s="10"/>
      <c r="F33" s="33">
        <f t="shared" si="0"/>
        <v>0</v>
      </c>
      <c r="G33" s="19"/>
      <c r="H33" s="16"/>
      <c r="I33" s="17"/>
      <c r="J33" s="18"/>
    </row>
    <row r="34" spans="2:12" ht="15.75" thickBot="1" x14ac:dyDescent="0.3">
      <c r="B34" s="34"/>
      <c r="C34" s="35"/>
      <c r="D34" s="36"/>
      <c r="E34" s="37"/>
      <c r="F34" s="38">
        <f t="shared" si="0"/>
        <v>0</v>
      </c>
      <c r="G34" s="20"/>
      <c r="H34" s="21"/>
      <c r="I34" s="22"/>
      <c r="J34" s="23"/>
    </row>
    <row r="35" spans="2:12" x14ac:dyDescent="0.25">
      <c r="B35" s="41" t="s">
        <v>10</v>
      </c>
      <c r="C35" s="42">
        <f>SUM(C4:C34)</f>
        <v>3576.5</v>
      </c>
      <c r="D35" s="43">
        <f>SUM(D4:D34)</f>
        <v>0</v>
      </c>
      <c r="E35" s="44"/>
      <c r="F35" s="45" t="s">
        <v>4</v>
      </c>
      <c r="G35" s="24"/>
      <c r="H35" s="56" t="s">
        <v>11</v>
      </c>
      <c r="I35" s="56"/>
      <c r="J35" s="25">
        <f>SUM(J4:J34)</f>
        <v>208289.67462500001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57" t="s">
        <v>13</v>
      </c>
      <c r="I36" s="57"/>
      <c r="J36" s="18">
        <f>F36+F37</f>
        <v>89412.5</v>
      </c>
      <c r="L36" s="31">
        <f>J36-J4-J5-J6</f>
        <v>88429.856625</v>
      </c>
    </row>
    <row r="37" spans="2:12" x14ac:dyDescent="0.25">
      <c r="B37" s="26" t="s">
        <v>14</v>
      </c>
      <c r="C37" s="30">
        <f>C35</f>
        <v>3576.5</v>
      </c>
      <c r="D37" s="9">
        <f>D35/1.03</f>
        <v>0</v>
      </c>
      <c r="E37" s="10"/>
      <c r="F37" s="33">
        <f>SUM(F4:F36)</f>
        <v>89412.5</v>
      </c>
      <c r="G37" s="19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58" t="s">
        <v>16</v>
      </c>
      <c r="C39" s="59"/>
      <c r="D39" s="27"/>
      <c r="E39" s="37"/>
      <c r="F39" s="38"/>
      <c r="G39" s="28"/>
      <c r="H39" s="60" t="s">
        <v>17</v>
      </c>
      <c r="I39" s="60"/>
      <c r="J39" s="29">
        <f>J36+J37+J38-J35</f>
        <v>-118877.17462500001</v>
      </c>
    </row>
    <row r="40" spans="2:12" ht="15.75" thickBot="1" x14ac:dyDescent="0.3">
      <c r="B40" s="50"/>
      <c r="C40" s="51"/>
      <c r="D40" s="51"/>
      <c r="E40" s="51"/>
      <c r="F40" s="51"/>
      <c r="G40" s="51"/>
      <c r="H40" s="51"/>
      <c r="I40" s="51"/>
      <c r="J40" s="52"/>
    </row>
    <row r="41" spans="2:12" ht="15.75" thickBot="1" x14ac:dyDescent="0.3">
      <c r="B41" s="50"/>
      <c r="C41" s="51"/>
      <c r="D41" s="51"/>
      <c r="E41" s="51"/>
      <c r="F41" s="51"/>
      <c r="G41" s="51"/>
      <c r="H41" s="51"/>
      <c r="I41" s="51"/>
      <c r="J41" s="52"/>
    </row>
    <row r="42" spans="2:12" x14ac:dyDescent="0.25">
      <c r="J42" s="31"/>
    </row>
    <row r="43" spans="2:12" x14ac:dyDescent="0.25">
      <c r="J43" s="31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0866141732283472" right="0.70866141732283472" top="0.74803149606299213" bottom="0.74803149606299213" header="0.31496062992125984" footer="0.31496062992125984"/>
  <pageSetup paperSize="9" scale="92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CED1EB-9C4E-47CC-B9B8-65B46BE488A8}">
  <dimension ref="B1:AC43"/>
  <sheetViews>
    <sheetView zoomScale="85" zoomScaleNormal="85" workbookViewId="0">
      <selection activeCell="H12" sqref="H12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53" t="s">
        <v>31</v>
      </c>
      <c r="C2" s="54"/>
      <c r="D2" s="54"/>
      <c r="E2" s="54"/>
      <c r="F2" s="54"/>
      <c r="G2" s="54"/>
      <c r="H2" s="54"/>
      <c r="I2" s="54"/>
      <c r="J2" s="55"/>
      <c r="P2" s="39" t="s">
        <v>18</v>
      </c>
      <c r="Q2" s="39" t="s">
        <v>25</v>
      </c>
      <c r="R2" s="39" t="s">
        <v>26</v>
      </c>
      <c r="S2" s="39" t="s">
        <v>19</v>
      </c>
      <c r="T2" s="39" t="s">
        <v>20</v>
      </c>
      <c r="U2" s="39" t="s">
        <v>27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28</v>
      </c>
      <c r="AA2" s="39" t="s">
        <v>29</v>
      </c>
      <c r="AB2" s="39" t="s">
        <v>30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46143</v>
      </c>
      <c r="C4" s="8"/>
      <c r="D4" s="9"/>
      <c r="E4" s="10"/>
      <c r="F4" s="33">
        <f>E4*C4</f>
        <v>0</v>
      </c>
      <c r="G4" s="11"/>
      <c r="H4" s="12" t="s">
        <v>6</v>
      </c>
      <c r="I4" s="13">
        <v>0.01</v>
      </c>
      <c r="J4" s="14">
        <f>(F36+F37)*I4</f>
        <v>0</v>
      </c>
    </row>
    <row r="5" spans="2:29" x14ac:dyDescent="0.25">
      <c r="B5" s="7">
        <v>46144</v>
      </c>
      <c r="C5" s="8"/>
      <c r="D5" s="9"/>
      <c r="E5" s="10"/>
      <c r="F5" s="33">
        <f t="shared" ref="F5:F34" si="0">E5*C5</f>
        <v>0</v>
      </c>
      <c r="G5" s="11"/>
      <c r="H5" s="12" t="s">
        <v>7</v>
      </c>
      <c r="I5" s="13">
        <v>1E-3</v>
      </c>
      <c r="J5" s="14">
        <f>(F36+F37-J4-J6)*I5</f>
        <v>0</v>
      </c>
    </row>
    <row r="6" spans="2:29" x14ac:dyDescent="0.25">
      <c r="B6" s="7">
        <v>46145</v>
      </c>
      <c r="C6" s="8"/>
      <c r="D6" s="9"/>
      <c r="E6" s="10"/>
      <c r="F6" s="33">
        <f t="shared" si="0"/>
        <v>0</v>
      </c>
      <c r="G6" s="11"/>
      <c r="H6" s="12" t="s">
        <v>8</v>
      </c>
      <c r="I6" s="13"/>
      <c r="J6" s="14"/>
    </row>
    <row r="7" spans="2:29" x14ac:dyDescent="0.25">
      <c r="B7" s="7">
        <v>46146</v>
      </c>
      <c r="C7" s="8"/>
      <c r="D7" s="9"/>
      <c r="E7" s="10"/>
      <c r="F7" s="33">
        <f t="shared" si="0"/>
        <v>0</v>
      </c>
      <c r="G7" s="11"/>
      <c r="H7" s="12" t="s">
        <v>9</v>
      </c>
      <c r="I7" s="13"/>
      <c r="J7" s="14">
        <f>'NİSAN 2026'!J39*-1</f>
        <v>118877.17462500001</v>
      </c>
    </row>
    <row r="8" spans="2:29" x14ac:dyDescent="0.25">
      <c r="B8" s="7">
        <v>46147</v>
      </c>
      <c r="C8" s="8"/>
      <c r="D8" s="9"/>
      <c r="E8" s="10"/>
      <c r="F8" s="33">
        <f t="shared" si="0"/>
        <v>0</v>
      </c>
      <c r="G8" s="15"/>
      <c r="H8" s="16"/>
      <c r="I8" s="17"/>
      <c r="J8" s="18"/>
    </row>
    <row r="9" spans="2:29" x14ac:dyDescent="0.25">
      <c r="B9" s="7">
        <v>46148</v>
      </c>
      <c r="C9" s="8"/>
      <c r="D9" s="9"/>
      <c r="E9" s="10"/>
      <c r="F9" s="33">
        <f t="shared" si="0"/>
        <v>0</v>
      </c>
      <c r="G9" s="15"/>
      <c r="H9" s="16"/>
      <c r="I9" s="17"/>
      <c r="J9" s="18"/>
    </row>
    <row r="10" spans="2:29" x14ac:dyDescent="0.25">
      <c r="B10" s="7">
        <v>46149</v>
      </c>
      <c r="C10" s="8"/>
      <c r="D10" s="9"/>
      <c r="E10" s="10"/>
      <c r="F10" s="33">
        <f t="shared" si="0"/>
        <v>0</v>
      </c>
      <c r="G10" s="15"/>
      <c r="H10" s="16"/>
      <c r="I10" s="17"/>
      <c r="J10" s="18"/>
    </row>
    <row r="11" spans="2:29" x14ac:dyDescent="0.25">
      <c r="B11" s="7">
        <v>46150</v>
      </c>
      <c r="C11" s="8"/>
      <c r="D11" s="9"/>
      <c r="E11" s="10"/>
      <c r="F11" s="33">
        <f t="shared" si="0"/>
        <v>0</v>
      </c>
      <c r="G11" s="19"/>
      <c r="H11" s="16"/>
      <c r="I11" s="17"/>
      <c r="J11" s="18"/>
    </row>
    <row r="12" spans="2:29" x14ac:dyDescent="0.25">
      <c r="B12" s="7">
        <v>46151</v>
      </c>
      <c r="C12" s="8"/>
      <c r="D12" s="9"/>
      <c r="E12" s="10"/>
      <c r="F12" s="33">
        <f t="shared" si="0"/>
        <v>0</v>
      </c>
      <c r="G12" s="19"/>
      <c r="H12" s="16"/>
      <c r="I12" s="17"/>
      <c r="J12" s="18"/>
    </row>
    <row r="13" spans="2:29" x14ac:dyDescent="0.25">
      <c r="B13" s="7">
        <v>46152</v>
      </c>
      <c r="C13" s="8"/>
      <c r="D13" s="9"/>
      <c r="E13" s="10"/>
      <c r="F13" s="33">
        <f t="shared" si="0"/>
        <v>0</v>
      </c>
      <c r="G13" s="19"/>
      <c r="H13" s="16"/>
      <c r="I13" s="17"/>
      <c r="J13" s="18"/>
    </row>
    <row r="14" spans="2:29" x14ac:dyDescent="0.25">
      <c r="B14" s="7">
        <v>46153</v>
      </c>
      <c r="C14" s="8"/>
      <c r="D14" s="9"/>
      <c r="E14" s="10"/>
      <c r="F14" s="33">
        <f t="shared" si="0"/>
        <v>0</v>
      </c>
      <c r="G14" s="19"/>
      <c r="H14" s="16"/>
      <c r="I14" s="17"/>
      <c r="J14" s="18"/>
    </row>
    <row r="15" spans="2:29" x14ac:dyDescent="0.25">
      <c r="B15" s="7">
        <v>46154</v>
      </c>
      <c r="C15" s="8"/>
      <c r="D15" s="9"/>
      <c r="E15" s="10"/>
      <c r="F15" s="33">
        <f t="shared" si="0"/>
        <v>0</v>
      </c>
      <c r="G15" s="19"/>
      <c r="H15" s="16"/>
      <c r="I15" s="17"/>
      <c r="J15" s="18"/>
    </row>
    <row r="16" spans="2:29" x14ac:dyDescent="0.25">
      <c r="B16" s="7">
        <v>46155</v>
      </c>
      <c r="C16" s="8"/>
      <c r="D16" s="9"/>
      <c r="E16" s="10"/>
      <c r="F16" s="33">
        <f t="shared" si="0"/>
        <v>0</v>
      </c>
      <c r="G16" s="19"/>
      <c r="H16" s="16"/>
      <c r="I16" s="17"/>
      <c r="J16" s="18"/>
    </row>
    <row r="17" spans="2:10" x14ac:dyDescent="0.25">
      <c r="B17" s="7">
        <v>46156</v>
      </c>
      <c r="C17" s="8"/>
      <c r="D17" s="9"/>
      <c r="E17" s="10"/>
      <c r="F17" s="33">
        <f t="shared" si="0"/>
        <v>0</v>
      </c>
      <c r="G17" s="19"/>
      <c r="H17" s="16"/>
      <c r="I17" s="17"/>
      <c r="J17" s="18"/>
    </row>
    <row r="18" spans="2:10" x14ac:dyDescent="0.25">
      <c r="B18" s="7">
        <v>46157</v>
      </c>
      <c r="C18" s="8"/>
      <c r="D18" s="9"/>
      <c r="E18" s="10"/>
      <c r="F18" s="33">
        <f t="shared" si="0"/>
        <v>0</v>
      </c>
      <c r="G18" s="19"/>
      <c r="H18" s="16"/>
      <c r="I18" s="17"/>
      <c r="J18" s="18"/>
    </row>
    <row r="19" spans="2:10" x14ac:dyDescent="0.25">
      <c r="B19" s="7">
        <v>46158</v>
      </c>
      <c r="C19" s="8"/>
      <c r="D19" s="9"/>
      <c r="E19" s="10"/>
      <c r="F19" s="33">
        <f t="shared" si="0"/>
        <v>0</v>
      </c>
      <c r="G19" s="19"/>
      <c r="H19" s="16"/>
      <c r="I19" s="17"/>
      <c r="J19" s="18"/>
    </row>
    <row r="20" spans="2:10" x14ac:dyDescent="0.25">
      <c r="B20" s="7">
        <v>46159</v>
      </c>
      <c r="C20" s="8"/>
      <c r="D20" s="9"/>
      <c r="E20" s="10"/>
      <c r="F20" s="33">
        <f t="shared" si="0"/>
        <v>0</v>
      </c>
      <c r="G20" s="19"/>
      <c r="H20" s="16"/>
      <c r="I20" s="17"/>
      <c r="J20" s="18"/>
    </row>
    <row r="21" spans="2:10" x14ac:dyDescent="0.25">
      <c r="B21" s="7">
        <v>46160</v>
      </c>
      <c r="C21" s="8"/>
      <c r="D21" s="9"/>
      <c r="E21" s="10"/>
      <c r="F21" s="33">
        <f t="shared" si="0"/>
        <v>0</v>
      </c>
      <c r="G21" s="19"/>
      <c r="H21" s="16"/>
      <c r="I21" s="17"/>
      <c r="J21" s="18"/>
    </row>
    <row r="22" spans="2:10" x14ac:dyDescent="0.25">
      <c r="B22" s="7">
        <v>46161</v>
      </c>
      <c r="C22" s="8"/>
      <c r="D22" s="9"/>
      <c r="E22" s="10"/>
      <c r="F22" s="33">
        <f t="shared" si="0"/>
        <v>0</v>
      </c>
      <c r="G22" s="19"/>
      <c r="H22" s="16"/>
      <c r="I22" s="17"/>
      <c r="J22" s="18"/>
    </row>
    <row r="23" spans="2:10" x14ac:dyDescent="0.25">
      <c r="B23" s="7">
        <v>46162</v>
      </c>
      <c r="C23" s="8"/>
      <c r="D23" s="9"/>
      <c r="E23" s="10"/>
      <c r="F23" s="33">
        <f t="shared" si="0"/>
        <v>0</v>
      </c>
      <c r="G23" s="19"/>
      <c r="H23" s="16"/>
      <c r="I23" s="17"/>
      <c r="J23" s="18"/>
    </row>
    <row r="24" spans="2:10" x14ac:dyDescent="0.25">
      <c r="B24" s="7">
        <v>46163</v>
      </c>
      <c r="C24" s="8"/>
      <c r="D24" s="9"/>
      <c r="E24" s="10"/>
      <c r="F24" s="33">
        <f t="shared" si="0"/>
        <v>0</v>
      </c>
      <c r="G24" s="19"/>
      <c r="H24" s="16"/>
      <c r="I24" s="17"/>
      <c r="J24" s="18"/>
    </row>
    <row r="25" spans="2:10" x14ac:dyDescent="0.25">
      <c r="B25" s="7">
        <v>46164</v>
      </c>
      <c r="C25" s="8"/>
      <c r="D25" s="9"/>
      <c r="E25" s="10"/>
      <c r="F25" s="33">
        <f t="shared" si="0"/>
        <v>0</v>
      </c>
      <c r="G25" s="19"/>
      <c r="H25" s="16"/>
      <c r="I25" s="17"/>
      <c r="J25" s="18"/>
    </row>
    <row r="26" spans="2:10" x14ac:dyDescent="0.25">
      <c r="B26" s="7">
        <v>46165</v>
      </c>
      <c r="C26" s="8"/>
      <c r="D26" s="9"/>
      <c r="E26" s="10"/>
      <c r="F26" s="33">
        <f t="shared" si="0"/>
        <v>0</v>
      </c>
      <c r="G26" s="19"/>
      <c r="H26" s="16"/>
      <c r="I26" s="17"/>
      <c r="J26" s="18"/>
    </row>
    <row r="27" spans="2:10" x14ac:dyDescent="0.25">
      <c r="B27" s="7">
        <v>46166</v>
      </c>
      <c r="C27" s="8"/>
      <c r="D27" s="9"/>
      <c r="E27" s="10"/>
      <c r="F27" s="33">
        <f t="shared" si="0"/>
        <v>0</v>
      </c>
      <c r="G27" s="19"/>
      <c r="H27" s="16"/>
      <c r="I27" s="17"/>
      <c r="J27" s="18"/>
    </row>
    <row r="28" spans="2:10" x14ac:dyDescent="0.25">
      <c r="B28" s="7">
        <v>46167</v>
      </c>
      <c r="C28" s="8"/>
      <c r="D28" s="9"/>
      <c r="E28" s="10"/>
      <c r="F28" s="33">
        <f t="shared" si="0"/>
        <v>0</v>
      </c>
      <c r="G28" s="19"/>
      <c r="H28" s="16"/>
      <c r="I28" s="17"/>
      <c r="J28" s="18"/>
    </row>
    <row r="29" spans="2:10" x14ac:dyDescent="0.25">
      <c r="B29" s="7">
        <v>46168</v>
      </c>
      <c r="C29" s="8"/>
      <c r="D29" s="9"/>
      <c r="E29" s="10"/>
      <c r="F29" s="33">
        <f t="shared" si="0"/>
        <v>0</v>
      </c>
      <c r="G29" s="19"/>
      <c r="H29" s="16"/>
      <c r="I29" s="17"/>
      <c r="J29" s="18"/>
    </row>
    <row r="30" spans="2:10" x14ac:dyDescent="0.25">
      <c r="B30" s="7">
        <v>46169</v>
      </c>
      <c r="C30" s="8"/>
      <c r="D30" s="9"/>
      <c r="E30" s="10"/>
      <c r="F30" s="33">
        <f t="shared" si="0"/>
        <v>0</v>
      </c>
      <c r="G30" s="19"/>
      <c r="H30" s="16"/>
      <c r="I30" s="17"/>
      <c r="J30" s="18"/>
    </row>
    <row r="31" spans="2:10" x14ac:dyDescent="0.25">
      <c r="B31" s="7">
        <v>46170</v>
      </c>
      <c r="C31" s="8"/>
      <c r="D31" s="9"/>
      <c r="E31" s="10"/>
      <c r="F31" s="33">
        <f t="shared" si="0"/>
        <v>0</v>
      </c>
      <c r="G31" s="19"/>
      <c r="H31" s="16"/>
      <c r="I31" s="17"/>
      <c r="J31" s="18"/>
    </row>
    <row r="32" spans="2:10" x14ac:dyDescent="0.25">
      <c r="B32" s="7">
        <v>46171</v>
      </c>
      <c r="C32" s="8"/>
      <c r="D32" s="9"/>
      <c r="E32" s="10"/>
      <c r="F32" s="33">
        <f t="shared" si="0"/>
        <v>0</v>
      </c>
      <c r="G32" s="19"/>
      <c r="H32" s="16"/>
      <c r="I32" s="17"/>
      <c r="J32" s="18"/>
    </row>
    <row r="33" spans="2:12" x14ac:dyDescent="0.25">
      <c r="B33" s="7">
        <v>46172</v>
      </c>
      <c r="C33" s="8"/>
      <c r="D33" s="9"/>
      <c r="E33" s="10"/>
      <c r="F33" s="33">
        <f t="shared" si="0"/>
        <v>0</v>
      </c>
      <c r="G33" s="19"/>
      <c r="H33" s="16"/>
      <c r="I33" s="17"/>
      <c r="J33" s="18"/>
    </row>
    <row r="34" spans="2:12" ht="15.75" thickBot="1" x14ac:dyDescent="0.3">
      <c r="B34" s="7">
        <v>46173</v>
      </c>
      <c r="C34" s="35"/>
      <c r="D34" s="36"/>
      <c r="E34" s="37"/>
      <c r="F34" s="38">
        <f t="shared" si="0"/>
        <v>0</v>
      </c>
      <c r="G34" s="20"/>
      <c r="H34" s="21"/>
      <c r="I34" s="22"/>
      <c r="J34" s="23"/>
    </row>
    <row r="35" spans="2:12" x14ac:dyDescent="0.25">
      <c r="B35" s="41" t="s">
        <v>10</v>
      </c>
      <c r="C35" s="42">
        <f>SUM(C4:C34)</f>
        <v>0</v>
      </c>
      <c r="D35" s="43">
        <f>SUM(D4:D34)</f>
        <v>0</v>
      </c>
      <c r="E35" s="44"/>
      <c r="F35" s="45" t="s">
        <v>4</v>
      </c>
      <c r="G35" s="24"/>
      <c r="H35" s="56" t="s">
        <v>11</v>
      </c>
      <c r="I35" s="56"/>
      <c r="J35" s="25">
        <f>SUM(J4:J34)</f>
        <v>118877.17462500001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57" t="s">
        <v>13</v>
      </c>
      <c r="I36" s="57"/>
      <c r="J36" s="18">
        <f>F36+F37</f>
        <v>0</v>
      </c>
      <c r="L36" s="31">
        <f>J36-J4-J5-J6</f>
        <v>0</v>
      </c>
    </row>
    <row r="37" spans="2:12" x14ac:dyDescent="0.25">
      <c r="B37" s="26" t="s">
        <v>14</v>
      </c>
      <c r="C37" s="30">
        <f>C35</f>
        <v>0</v>
      </c>
      <c r="D37" s="9">
        <f>D35/1.03</f>
        <v>0</v>
      </c>
      <c r="E37" s="10"/>
      <c r="F37" s="33">
        <f>SUM(F4:F36)</f>
        <v>0</v>
      </c>
      <c r="G37" s="19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58" t="s">
        <v>16</v>
      </c>
      <c r="C39" s="59"/>
      <c r="D39" s="27"/>
      <c r="E39" s="37"/>
      <c r="F39" s="38"/>
      <c r="G39" s="28"/>
      <c r="H39" s="60" t="s">
        <v>17</v>
      </c>
      <c r="I39" s="60"/>
      <c r="J39" s="29">
        <f>J36+J37+J38-J35</f>
        <v>-118877.17462500001</v>
      </c>
    </row>
    <row r="40" spans="2:12" ht="15.75" thickBot="1" x14ac:dyDescent="0.3">
      <c r="B40" s="50"/>
      <c r="C40" s="51"/>
      <c r="D40" s="51"/>
      <c r="E40" s="51"/>
      <c r="F40" s="51"/>
      <c r="G40" s="51"/>
      <c r="H40" s="51"/>
      <c r="I40" s="51"/>
      <c r="J40" s="52"/>
    </row>
    <row r="41" spans="2:12" ht="15.75" thickBot="1" x14ac:dyDescent="0.3">
      <c r="B41" s="50"/>
      <c r="C41" s="51"/>
      <c r="D41" s="51"/>
      <c r="E41" s="51"/>
      <c r="F41" s="51"/>
      <c r="G41" s="51"/>
      <c r="H41" s="51"/>
      <c r="I41" s="51"/>
      <c r="J41" s="52"/>
    </row>
    <row r="42" spans="2:12" x14ac:dyDescent="0.25">
      <c r="J42" s="31"/>
    </row>
    <row r="43" spans="2:12" x14ac:dyDescent="0.25">
      <c r="J43" s="31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3</vt:i4>
      </vt:variant>
      <vt:variant>
        <vt:lpstr>Adlandırılmış Aralıklar</vt:lpstr>
      </vt:variant>
      <vt:variant>
        <vt:i4>2</vt:i4>
      </vt:variant>
    </vt:vector>
  </HeadingPairs>
  <TitlesOfParts>
    <vt:vector size="5" baseType="lpstr">
      <vt:lpstr>MART 2026</vt:lpstr>
      <vt:lpstr>NİSAN 2026</vt:lpstr>
      <vt:lpstr>MAYIS 2026</vt:lpstr>
      <vt:lpstr>'MART 2026'!Yazdırma_Alanı</vt:lpstr>
      <vt:lpstr>'NİSAN 2026'!Yazdırma_Alanı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Himmet</dc:creator>
  <cp:lastModifiedBy>Kantar</cp:lastModifiedBy>
  <cp:lastPrinted>2026-04-14T13:43:05Z</cp:lastPrinted>
  <dcterms:created xsi:type="dcterms:W3CDTF">2015-06-05T18:19:34Z</dcterms:created>
  <dcterms:modified xsi:type="dcterms:W3CDTF">2026-04-14T14:37:56Z</dcterms:modified>
</cp:coreProperties>
</file>